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701\A1\"/>
    </mc:Choice>
  </mc:AlternateContent>
  <bookViews>
    <workbookView xWindow="0" yWindow="0" windowWidth="28800" windowHeight="14310" tabRatio="826" firstSheet="1" activeTab="1"/>
  </bookViews>
  <sheets>
    <sheet name="Datos" sheetId="10" state="hidden" r:id="rId1"/>
    <sheet name="TAPA" sheetId="35" r:id="rId2"/>
    <sheet name="Operador L3" sheetId="6" r:id="rId3"/>
    <sheet name="D 3A-I" sheetId="8" r:id="rId4"/>
    <sheet name="D 3A-R" sheetId="24" r:id="rId5"/>
    <sheet name="D 3B-I" sheetId="25" r:id="rId6"/>
    <sheet name="D 3B-R" sheetId="26" r:id="rId7"/>
    <sheet name="D 3C-I" sheetId="27" r:id="rId8"/>
    <sheet name="D 3C-R" sheetId="28" r:id="rId9"/>
    <sheet name="D 3D-I" sheetId="38" r:id="rId10"/>
    <sheet name="D 3D-R" sheetId="39" r:id="rId11"/>
    <sheet name="3A-I" sheetId="11" r:id="rId12"/>
    <sheet name="3A-R" sheetId="29" r:id="rId13"/>
    <sheet name="3B-I" sheetId="30" r:id="rId14"/>
    <sheet name="3B-R" sheetId="31" r:id="rId15"/>
    <sheet name="3C-I" sheetId="32" r:id="rId16"/>
    <sheet name="3C-R" sheetId="33" r:id="rId17"/>
    <sheet name="3D-I" sheetId="36" r:id="rId18"/>
    <sheet name="3D-R" sheetId="37" r:id="rId19"/>
  </sheets>
  <definedNames>
    <definedName name="_xlnm.Print_Area" localSheetId="11">'3A-I'!$B$2:$I$37</definedName>
    <definedName name="_xlnm.Print_Area" localSheetId="12">'3A-R'!$B$2:$I$37</definedName>
    <definedName name="_xlnm.Print_Area" localSheetId="13">'3B-I'!$B$2:$I$37</definedName>
    <definedName name="_xlnm.Print_Area" localSheetId="14">'3B-R'!$B$2:$I$37</definedName>
    <definedName name="_xlnm.Print_Area" localSheetId="15">'3C-I'!$B$2:$I$37</definedName>
    <definedName name="_xlnm.Print_Area" localSheetId="16">'3C-R'!$B$2:$I$37</definedName>
    <definedName name="_xlnm.Print_Area" localSheetId="17">'3D-I'!$B$2:$I$37</definedName>
    <definedName name="_xlnm.Print_Area" localSheetId="18">'3D-R'!$B$2:$I$37</definedName>
    <definedName name="_xlnm.Print_Area" localSheetId="3">'D 3A-I'!$B$2:$I$30</definedName>
    <definedName name="_xlnm.Print_Area" localSheetId="4">'D 3A-R'!$B$2:$I$27</definedName>
    <definedName name="_xlnm.Print_Area" localSheetId="5">'D 3B-I'!$B$2:$I$46</definedName>
    <definedName name="_xlnm.Print_Area" localSheetId="6">'D 3B-R'!$B$2:$I$42</definedName>
    <definedName name="_xlnm.Print_Area" localSheetId="7">'D 3C-I'!$B$2:$I$29</definedName>
    <definedName name="_xlnm.Print_Area" localSheetId="8">'D 3C-R'!$B$2:$I$27</definedName>
    <definedName name="_xlnm.Print_Area" localSheetId="9">'D 3D-I'!$B$2:$I$31</definedName>
    <definedName name="_xlnm.Print_Area" localSheetId="10">'D 3D-R'!$B$2:$I$28</definedName>
    <definedName name="_xlnm.Print_Area" localSheetId="2">'Operador L3'!$B$2:$J$39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9" l="1"/>
  <c r="B2" i="39"/>
  <c r="D5" i="38"/>
  <c r="B2" i="38"/>
  <c r="E7" i="37" l="1"/>
  <c r="D7" i="37"/>
  <c r="I37" i="37"/>
  <c r="G37" i="37"/>
  <c r="E37" i="37"/>
  <c r="F7" i="37"/>
  <c r="B2" i="37"/>
  <c r="E7" i="36"/>
  <c r="D7" i="36"/>
  <c r="I37" i="36"/>
  <c r="G37" i="36"/>
  <c r="E37" i="36"/>
  <c r="F7" i="36"/>
  <c r="B2" i="36"/>
  <c r="D14" i="6"/>
  <c r="D13" i="6"/>
  <c r="I11" i="6" l="1"/>
  <c r="I8" i="6"/>
  <c r="C4" i="6"/>
  <c r="B4" i="35"/>
  <c r="I37" i="33" l="1"/>
  <c r="G37" i="33"/>
  <c r="E37" i="33"/>
  <c r="E37" i="32"/>
  <c r="G37" i="32"/>
  <c r="I37" i="32"/>
  <c r="I37" i="29"/>
  <c r="G37" i="29"/>
  <c r="E37" i="29"/>
  <c r="I37" i="11"/>
  <c r="E37" i="11"/>
  <c r="E7" i="33" l="1"/>
  <c r="D7" i="33"/>
  <c r="E7" i="32"/>
  <c r="D7" i="32"/>
  <c r="E7" i="31"/>
  <c r="D7" i="31"/>
  <c r="E7" i="30"/>
  <c r="D7" i="30"/>
  <c r="E7" i="29"/>
  <c r="D7" i="29"/>
  <c r="E5" i="28"/>
  <c r="D5" i="28"/>
  <c r="E5" i="27"/>
  <c r="D5" i="27"/>
  <c r="E5" i="26"/>
  <c r="D5" i="26"/>
  <c r="E5" i="25"/>
  <c r="D5" i="25"/>
  <c r="E5" i="24"/>
  <c r="D5" i="24"/>
  <c r="E5" i="8"/>
  <c r="D5" i="8"/>
  <c r="D15" i="35" l="1"/>
  <c r="D14" i="35"/>
  <c r="D13" i="35"/>
  <c r="D12" i="35"/>
  <c r="F7" i="33" l="1"/>
  <c r="B2" i="33"/>
  <c r="F7" i="32"/>
  <c r="B2" i="32"/>
  <c r="I37" i="31"/>
  <c r="G37" i="31"/>
  <c r="E37" i="31"/>
  <c r="F7" i="31"/>
  <c r="B2" i="31"/>
  <c r="I37" i="30"/>
  <c r="G37" i="30"/>
  <c r="E37" i="30"/>
  <c r="F7" i="30"/>
  <c r="B2" i="30"/>
  <c r="F7" i="29"/>
  <c r="B2" i="29"/>
  <c r="G37" i="11"/>
  <c r="B2" i="11"/>
  <c r="B2" i="28"/>
  <c r="B2" i="27"/>
  <c r="B2" i="26"/>
  <c r="B2" i="25"/>
  <c r="B2" i="24"/>
  <c r="B2" i="8"/>
  <c r="E7" i="11" l="1"/>
  <c r="D7" i="11"/>
  <c r="F7" i="11"/>
</calcChain>
</file>

<file path=xl/sharedStrings.xml><?xml version="1.0" encoding="utf-8"?>
<sst xmlns="http://schemas.openxmlformats.org/spreadsheetml/2006/main" count="1322" uniqueCount="228">
  <si>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</si>
  <si>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</si>
  <si>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</si>
  <si>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</si>
  <si>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</si>
  <si>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</si>
  <si>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</si>
  <si>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</si>
  <si>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Tomé</t>
  </si>
  <si>
    <t>Concepción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</si>
  <si>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</si>
  <si>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</si>
  <si>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</si>
  <si>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</si>
  <si>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</si>
  <si>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</si>
  <si>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</si>
  <si>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</si>
  <si>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</si>
  <si>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</si>
  <si>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</si>
  <si>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</si>
  <si>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</si>
  <si>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TARIFAS</t>
  </si>
  <si>
    <t>2. Frecuencias</t>
  </si>
  <si>
    <t>Periodo</t>
  </si>
  <si>
    <t>Tipo Demanda</t>
  </si>
  <si>
    <t>Frecuencia (buses/hr)</t>
  </si>
  <si>
    <t>Baja</t>
  </si>
  <si>
    <t>Alta</t>
  </si>
  <si>
    <t>Media</t>
  </si>
  <si>
    <t>Estacionalidad</t>
  </si>
  <si>
    <t>Normal</t>
  </si>
  <si>
    <t>Estival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</si>
  <si>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</si>
  <si>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</si>
  <si>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</si>
  <si>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</si>
  <si>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</si>
  <si>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</si>
  <si>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</si>
  <si>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</si>
  <si>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</si>
  <si>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</si>
  <si>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</si>
  <si>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</si>
  <si>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</si>
  <si>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</si>
  <si>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</si>
  <si>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</si>
  <si>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</si>
  <si>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</si>
  <si>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</si>
  <si>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</si>
  <si>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</si>
  <si>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</si>
  <si>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</si>
  <si>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</si>
  <si>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</si>
  <si>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</si>
  <si>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</si>
  <si>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</si>
  <si>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</si>
  <si>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</si>
  <si>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</si>
  <si>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</si>
  <si>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</si>
  <si>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</si>
  <si>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</si>
  <si>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</si>
  <si>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</si>
  <si>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</si>
  <si>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</si>
  <si>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</si>
  <si>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</si>
  <si>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</si>
  <si>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</si>
  <si>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</si>
  <si>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</si>
  <si>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</si>
  <si>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</si>
  <si>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</si>
  <si>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</si>
  <si>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</si>
  <si>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</si>
  <si>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</si>
  <si>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</si>
  <si>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</si>
  <si>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</si>
  <si>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</si>
  <si>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</si>
  <si>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</si>
  <si>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</si>
  <si>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</si>
  <si>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</si>
  <si>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</si>
  <si>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</si>
  <si>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</si>
  <si>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</si>
  <si>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</si>
  <si>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</si>
  <si>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</si>
  <si>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</si>
  <si>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</si>
  <si>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3A</t>
  </si>
  <si>
    <t>Centro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</si>
  <si>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</si>
  <si>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</si>
  <si>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</si>
  <si>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</si>
  <si>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</si>
  <si>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</si>
  <si>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</si>
  <si>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</si>
  <si>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</si>
  <si>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</si>
  <si>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</si>
  <si>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</si>
  <si>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</si>
  <si>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</si>
  <si>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</si>
  <si>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</si>
  <si>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</si>
  <si>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</si>
  <si>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</si>
  <si>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</si>
  <si>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</si>
  <si>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</si>
  <si>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</si>
  <si>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3B</t>
  </si>
  <si>
    <t>3C</t>
  </si>
  <si>
    <t>76.928.820-1</t>
  </si>
  <si>
    <t>9.815.433-7</t>
  </si>
  <si>
    <t>CÓDIGO</t>
  </si>
  <si>
    <t>Relún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</si>
  <si>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</si>
  <si>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</si>
  <si>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</si>
  <si>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</si>
  <si>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</si>
  <si>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</si>
  <si>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</si>
  <si>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</si>
  <si>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</si>
  <si>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Ramón Nicolás Jiménez Sanhueza</t>
  </si>
  <si>
    <t>EMPRESA DE TRANSPORTES JIMENEZ TORO Y JARA LIMITADA</t>
  </si>
  <si>
    <t>FLOTA INSCRITA UN</t>
  </si>
  <si>
    <t>Sector Llaullau Terminal</t>
  </si>
  <si>
    <t>Pedro de Valdivia - José Miguel Carrera</t>
  </si>
  <si>
    <t>Segunda Faja</t>
  </si>
  <si>
    <t>Aviador Acevedo</t>
  </si>
  <si>
    <t xml:space="preserve">Urbano </t>
  </si>
  <si>
    <t>Escolar</t>
  </si>
  <si>
    <t>Ruta S-807 (N-S)</t>
  </si>
  <si>
    <t>Ruta S-807 (S-N)</t>
  </si>
  <si>
    <t>Ruta S-95-T</t>
  </si>
  <si>
    <t>Paso Icalma</t>
  </si>
  <si>
    <t>Luis Advis</t>
  </si>
  <si>
    <t>Violeta Parra</t>
  </si>
  <si>
    <t>Colo Colo</t>
  </si>
  <si>
    <t>Pedro de Valdivia</t>
  </si>
  <si>
    <t>Julio Zegers</t>
  </si>
  <si>
    <t xml:space="preserve">Vicente Reyes </t>
  </si>
  <si>
    <t>Pedro Montt</t>
  </si>
  <si>
    <t>Av. Juan Antonio Ríos</t>
  </si>
  <si>
    <t>San Martín</t>
  </si>
  <si>
    <t>Andrés Bello</t>
  </si>
  <si>
    <t>Jose Miguel Carrera</t>
  </si>
  <si>
    <t>Urrutia</t>
  </si>
  <si>
    <t>Anfión Muñoz</t>
  </si>
  <si>
    <t>Francisco Bilbao</t>
  </si>
  <si>
    <t xml:space="preserve">Violeta Parra </t>
  </si>
  <si>
    <t>Juan Antonio Ríos</t>
  </si>
  <si>
    <t>Juzgado de Letras de Villarrica</t>
  </si>
  <si>
    <t xml:space="preserve">Ruta S-807 </t>
  </si>
  <si>
    <t xml:space="preserve">San Francisco </t>
  </si>
  <si>
    <t>San Mateo</t>
  </si>
  <si>
    <t>San Pedro</t>
  </si>
  <si>
    <t>Los Olivos</t>
  </si>
  <si>
    <t>Los Notros</t>
  </si>
  <si>
    <t>Enrique Rosales</t>
  </si>
  <si>
    <t>Ignacio de la Carrera</t>
  </si>
  <si>
    <t>Los Castaños</t>
  </si>
  <si>
    <t>Estación</t>
  </si>
  <si>
    <t>Vicente Reyes</t>
  </si>
  <si>
    <t>Todos Los Santos</t>
  </si>
  <si>
    <t>Vista Hermosa</t>
  </si>
  <si>
    <t>José Miguel Carrera</t>
  </si>
  <si>
    <t>Gaspar Marín</t>
  </si>
  <si>
    <t>Gerónimo de Alderete</t>
  </si>
  <si>
    <t>Av Juan Antonio Ríos</t>
  </si>
  <si>
    <t>Manuel Antonio Matta</t>
  </si>
  <si>
    <t>San Pablo</t>
  </si>
  <si>
    <t>San Francisco</t>
  </si>
  <si>
    <t>Ruta S-807</t>
  </si>
  <si>
    <t>San José</t>
  </si>
  <si>
    <t>Realizado por</t>
  </si>
  <si>
    <t>Revisado por</t>
  </si>
  <si>
    <t>IDA</t>
  </si>
  <si>
    <t>REGRESO</t>
  </si>
  <si>
    <t>por Aviador Acevedo</t>
  </si>
  <si>
    <t>Los Volcanes - Colo-Colo</t>
  </si>
  <si>
    <t>Juan Antonio Ríos - Hospital</t>
  </si>
  <si>
    <t>Los Volcanes</t>
  </si>
  <si>
    <t>Hospital - Centro</t>
  </si>
  <si>
    <t>Juan Antonio Ríos - Colo-Colo</t>
  </si>
  <si>
    <t>Álvaro Rodrigo Fuentes Araya</t>
  </si>
  <si>
    <t>por Todos Los Santos</t>
  </si>
  <si>
    <t>Hospital - Juzgado</t>
  </si>
  <si>
    <t>por Vista Hermosa</t>
  </si>
  <si>
    <t>Juzgado - Hospital</t>
  </si>
  <si>
    <t>Centro - Aviador Acevedo</t>
  </si>
  <si>
    <t>13.288.422-6</t>
  </si>
  <si>
    <t>Nuevo Porvenir</t>
  </si>
  <si>
    <t>Los Albatros</t>
  </si>
  <si>
    <t>Los Cóndores</t>
  </si>
  <si>
    <t>José Zapiola</t>
  </si>
  <si>
    <t>Francia</t>
  </si>
  <si>
    <t>Los Condores</t>
  </si>
  <si>
    <t>21:00-21:59</t>
  </si>
  <si>
    <t>22:00-22:59</t>
  </si>
  <si>
    <t>23:00-23:59</t>
  </si>
  <si>
    <t>Oscar Cadet González</t>
  </si>
  <si>
    <t>Aviador Acevedo - Centro</t>
  </si>
  <si>
    <t>3D</t>
  </si>
  <si>
    <t>Playa Blanca</t>
  </si>
  <si>
    <t>Raúl Fernández</t>
  </si>
  <si>
    <t>Ruta S-69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</si>
</sst>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"/>
    <numFmt numFmtId="165" formatCode="0.0%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color rgb="FFFF0000"/>
      <name val="Calibri"/>
      <family val="2"/>
      <scheme val="minor"/>
    </font>
    <font>
      <sz val="11"/>
      <name val="Trebuchet MS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165" fontId="2" fillId="0" borderId="0" xfId="0" applyNumberFormat="1" applyFont="1"/>
    <xf numFmtId="21" fontId="2" fillId="0" borderId="0" xfId="0" applyNumberFormat="1" applyFont="1"/>
    <xf numFmtId="20" fontId="2" fillId="0" borderId="0" xfId="0" applyNumberFormat="1" applyFont="1"/>
    <xf numFmtId="0" fontId="0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0" fillId="0" borderId="1" xfId="0" applyFont="1" applyFill="1" applyBorder="1"/>
    <xf numFmtId="164" fontId="0" fillId="0" borderId="1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6" fillId="5" borderId="2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5" borderId="2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47</v>
      </c>
      <c r="D1" s="3" t="s">
        <v>63</v>
      </c>
      <c r="E1" s="3" t="s">
        <v>64</v>
      </c>
      <c r="F1" s="3" t="s">
        <v>66</v>
      </c>
      <c r="G1" s="3" t="s">
        <v>67</v>
      </c>
      <c r="H1" s="3" t="s">
        <v>65</v>
      </c>
      <c r="I1" s="3" t="s">
        <v>68</v>
      </c>
      <c r="J1" s="3" t="s">
        <v>69</v>
      </c>
      <c r="K1" s="3" t="s">
        <v>70</v>
      </c>
      <c r="L1" s="3" t="s">
        <v>71</v>
      </c>
      <c r="M1" s="3" t="s">
        <v>72</v>
      </c>
      <c r="N1" s="3" t="s">
        <v>73</v>
      </c>
      <c r="O1" s="3" t="s">
        <v>74</v>
      </c>
      <c r="P1" s="3" t="s">
        <v>75</v>
      </c>
      <c r="Q1" s="3" t="s">
        <v>76</v>
      </c>
      <c r="R1" s="3" t="s">
        <v>77</v>
      </c>
      <c r="S1" s="3"/>
      <c r="T1" s="3" t="s">
        <v>78</v>
      </c>
      <c r="U1" s="3" t="s">
        <v>79</v>
      </c>
    </row>
    <row r="2" spans="2:21" x14ac:dyDescent="0.25">
      <c r="B2" t="s">
        <v>51</v>
      </c>
      <c r="C2" t="s">
        <v>63</v>
      </c>
      <c r="D2" t="s">
        <v>84</v>
      </c>
      <c r="E2" t="s">
        <v>85</v>
      </c>
      <c r="F2" t="s">
        <v>86</v>
      </c>
      <c r="G2" t="s">
        <v>88</v>
      </c>
      <c r="H2" t="s">
        <v>82</v>
      </c>
      <c r="J2" t="s">
        <v>90</v>
      </c>
      <c r="K2" t="s">
        <v>9</v>
      </c>
      <c r="L2" t="s">
        <v>78</v>
      </c>
      <c r="M2" t="s">
        <v>91</v>
      </c>
      <c r="Q2" t="s">
        <v>89</v>
      </c>
      <c r="T2" t="s">
        <v>96</v>
      </c>
    </row>
    <row r="3" spans="2:21" x14ac:dyDescent="0.25">
      <c r="B3" t="s">
        <v>54</v>
      </c>
      <c r="C3" t="s">
        <v>64</v>
      </c>
      <c r="F3" t="s">
        <v>87</v>
      </c>
      <c r="H3" t="s">
        <v>83</v>
      </c>
      <c r="K3" t="s">
        <v>8</v>
      </c>
      <c r="L3" t="s">
        <v>79</v>
      </c>
      <c r="M3" t="s">
        <v>92</v>
      </c>
      <c r="T3" t="s">
        <v>97</v>
      </c>
    </row>
    <row r="4" spans="2:21" x14ac:dyDescent="0.25">
      <c r="B4" t="s">
        <v>57</v>
      </c>
      <c r="C4" t="s">
        <v>66</v>
      </c>
      <c r="K4" t="s">
        <v>80</v>
      </c>
      <c r="M4" t="s">
        <v>93</v>
      </c>
    </row>
    <row r="5" spans="2:21" x14ac:dyDescent="0.25">
      <c r="B5" t="s">
        <v>60</v>
      </c>
      <c r="C5" t="s">
        <v>67</v>
      </c>
      <c r="K5" t="s">
        <v>81</v>
      </c>
      <c r="M5" t="s">
        <v>94</v>
      </c>
    </row>
    <row r="6" spans="2:21" x14ac:dyDescent="0.25">
      <c r="B6" t="s">
        <v>49</v>
      </c>
      <c r="C6" t="s">
        <v>65</v>
      </c>
      <c r="M6" t="s">
        <v>95</v>
      </c>
    </row>
    <row r="7" spans="2:21" x14ac:dyDescent="0.25">
      <c r="B7" t="s">
        <v>52</v>
      </c>
      <c r="C7" t="s">
        <v>68</v>
      </c>
    </row>
    <row r="8" spans="2:21" x14ac:dyDescent="0.25">
      <c r="B8" t="s">
        <v>55</v>
      </c>
      <c r="C8" t="s">
        <v>69</v>
      </c>
    </row>
    <row r="9" spans="2:21" x14ac:dyDescent="0.25">
      <c r="B9" t="s">
        <v>58</v>
      </c>
      <c r="C9" t="s">
        <v>70</v>
      </c>
    </row>
    <row r="10" spans="2:21" x14ac:dyDescent="0.25">
      <c r="B10" t="s">
        <v>61</v>
      </c>
      <c r="C10" t="s">
        <v>71</v>
      </c>
    </row>
    <row r="11" spans="2:21" x14ac:dyDescent="0.25">
      <c r="B11" t="s">
        <v>53</v>
      </c>
      <c r="C11" t="s">
        <v>72</v>
      </c>
    </row>
    <row r="12" spans="2:21" x14ac:dyDescent="0.25">
      <c r="B12" t="s">
        <v>56</v>
      </c>
      <c r="C12" t="s">
        <v>73</v>
      </c>
    </row>
    <row r="13" spans="2:21" x14ac:dyDescent="0.25">
      <c r="B13" t="s">
        <v>59</v>
      </c>
      <c r="C13" t="s">
        <v>74</v>
      </c>
    </row>
    <row r="14" spans="2:21" x14ac:dyDescent="0.25">
      <c r="B14" t="s">
        <v>62</v>
      </c>
      <c r="C14" t="s">
        <v>75</v>
      </c>
    </row>
    <row r="15" spans="2:21" x14ac:dyDescent="0.25">
      <c r="B15" t="s">
        <v>50</v>
      </c>
      <c r="C15" t="s">
        <v>76</v>
      </c>
    </row>
    <row r="16" spans="2:21" x14ac:dyDescent="0.25">
      <c r="B16" t="s">
        <v>48</v>
      </c>
      <c r="C16" t="s">
        <v>77</v>
      </c>
    </row>
    <row r="18" spans="1:1" x14ac:dyDescent="0.25">
      <c r="A18" s="3" t="s">
        <v>40</v>
      </c>
    </row>
    <row r="19" spans="1:1" x14ac:dyDescent="0.25">
      <c r="A19" t="s">
        <v>41</v>
      </c>
    </row>
    <row r="20" spans="1:1" x14ac:dyDescent="0.25">
      <c r="A20" t="s">
        <v>103</v>
      </c>
    </row>
    <row r="22" spans="1:1" x14ac:dyDescent="0.25">
      <c r="A22" s="3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55" zoomScaleNormal="55" zoomScaleSheetLayoutView="70" workbookViewId="0">
      <selection activeCell="D17" sqref="D17:J18"/>
    </sheetView>
  </sheetViews>
  <sheetFormatPr baseColWidth="10" defaultColWidth="11.42578125" defaultRowHeight="16.5" x14ac:dyDescent="0.3"/>
  <cols>
    <col min="1" max="1" width="3.28515625" style="25" customWidth="1"/>
    <col min="2" max="2" width="20" style="26" customWidth="1"/>
    <col min="3" max="4" width="20" style="29" customWidth="1"/>
    <col min="5" max="5" width="8" style="29" customWidth="1"/>
    <col min="6" max="6" width="22.85546875" style="29" customWidth="1"/>
    <col min="7" max="7" width="15.140625" style="29" customWidth="1"/>
    <col min="8" max="9" width="15.140625" style="26" customWidth="1"/>
    <col min="10" max="10" width="8.140625" style="26" customWidth="1"/>
    <col min="11" max="16384" width="11.42578125" style="2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25" customFormat="1" ht="15" x14ac:dyDescent="0.25"/>
    <row r="4" spans="1:10" ht="81" customHeight="1" x14ac:dyDescent="0.3">
      <c r="B4" s="105" t="str">
        <f>+D12&amp;"_"&amp;D13&amp;"_"&amp;D14&amp;"_"&amp;D15&amp;"_"&amp;I12&amp;"_"&amp;2017&amp;"_"&amp;I13</f>
        <v>PO_IX_Villarrica_L3_Estival_2017_1</v>
      </c>
      <c r="C4" s="105"/>
      <c r="D4" s="105"/>
      <c r="E4" s="105"/>
      <c r="F4" s="105"/>
      <c r="G4" s="105"/>
      <c r="H4" s="105"/>
      <c r="I4" s="105"/>
      <c r="J4" s="105"/>
    </row>
    <row r="5" spans="1:10" s="50" customFormat="1" ht="15.75" x14ac:dyDescent="0.3">
      <c r="A5" s="49"/>
      <c r="B5" s="25"/>
      <c r="C5" s="25"/>
      <c r="D5" s="25"/>
      <c r="E5" s="25"/>
      <c r="F5" s="25"/>
      <c r="G5" s="25"/>
      <c r="H5" s="25"/>
      <c r="I5" s="25"/>
      <c r="J5" s="25"/>
    </row>
    <row r="6" spans="1:10" s="50" customFormat="1" ht="15.75" x14ac:dyDescent="0.3">
      <c r="A6" s="49"/>
      <c r="B6" s="25"/>
      <c r="C6" s="25"/>
      <c r="D6" s="25"/>
      <c r="E6" s="25"/>
      <c r="F6" s="25"/>
      <c r="G6" s="25"/>
      <c r="H6" s="25"/>
      <c r="I6" s="25"/>
      <c r="J6" s="25"/>
    </row>
    <row r="7" spans="1:10" s="50" customFormat="1" ht="15.75" x14ac:dyDescent="0.3">
      <c r="A7" s="49"/>
      <c r="B7" s="25"/>
      <c r="C7" s="25"/>
      <c r="D7" s="25"/>
      <c r="E7" s="25"/>
      <c r="F7" s="25"/>
      <c r="G7" s="25"/>
      <c r="H7" s="25"/>
      <c r="I7" s="25"/>
      <c r="J7" s="25"/>
    </row>
    <row r="8" spans="1:10" s="50" customFormat="1" ht="15.75" x14ac:dyDescent="0.3">
      <c r="A8" s="49"/>
      <c r="B8" s="25"/>
      <c r="C8" s="25"/>
      <c r="D8" s="25"/>
      <c r="E8" s="25"/>
      <c r="F8" s="25"/>
      <c r="G8" s="25"/>
      <c r="H8" s="25"/>
      <c r="I8" s="25"/>
      <c r="J8" s="25"/>
    </row>
    <row r="9" spans="1:10" s="50" customFormat="1" ht="15.75" x14ac:dyDescent="0.3">
      <c r="A9" s="49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25" customFormat="1" x14ac:dyDescent="0.3">
      <c r="B12" s="109" t="s">
        <v>39</v>
      </c>
      <c r="C12" s="109"/>
      <c r="D12" s="106" t="str">
        <f>+'Operador L3'!D8:E8</f>
        <v>PO</v>
      </c>
      <c r="E12" s="106"/>
      <c r="F12"/>
      <c r="G12" s="109" t="s">
        <v>45</v>
      </c>
      <c r="H12" s="109"/>
      <c r="I12" s="106" t="s">
        <v>33</v>
      </c>
      <c r="J12" s="106"/>
    </row>
    <row r="13" spans="1:10" s="25" customFormat="1" x14ac:dyDescent="0.3">
      <c r="B13" s="109" t="s">
        <v>42</v>
      </c>
      <c r="C13" s="109"/>
      <c r="D13" s="106" t="str">
        <f>+'Operador L3'!D9:E9</f>
        <v>IX</v>
      </c>
      <c r="E13" s="106"/>
      <c r="F13"/>
      <c r="G13" s="109" t="s">
        <v>46</v>
      </c>
      <c r="H13" s="109"/>
      <c r="I13" s="107">
        <v>1</v>
      </c>
      <c r="J13" s="107"/>
    </row>
    <row r="14" spans="1:10" s="25" customFormat="1" x14ac:dyDescent="0.3">
      <c r="B14" s="109" t="s">
        <v>43</v>
      </c>
      <c r="C14" s="109"/>
      <c r="D14" s="106" t="str">
        <f>+'Operador L3'!D10:E10</f>
        <v>Villarrica</v>
      </c>
      <c r="E14" s="106"/>
      <c r="F14"/>
      <c r="G14"/>
      <c r="H14"/>
      <c r="I14"/>
      <c r="J14"/>
    </row>
    <row r="15" spans="1:10" x14ac:dyDescent="0.3">
      <c r="B15" s="109" t="s">
        <v>44</v>
      </c>
      <c r="C15" s="109"/>
      <c r="D15" s="110" t="str">
        <f>+'Operador L3'!D11:E11</f>
        <v>L3</v>
      </c>
      <c r="E15" s="110"/>
    </row>
    <row r="16" spans="1:10" x14ac:dyDescent="0.3">
      <c r="B16" s="37"/>
      <c r="C16" s="37"/>
    </row>
    <row r="17" spans="2:10" x14ac:dyDescent="0.3">
      <c r="B17" s="109" t="s">
        <v>99</v>
      </c>
      <c r="C17" s="109"/>
      <c r="D17" s="92">
        <v>42736</v>
      </c>
      <c r="F17" s="93" t="s">
        <v>196</v>
      </c>
      <c r="G17" s="108" t="s">
        <v>222</v>
      </c>
      <c r="H17" s="108"/>
      <c r="I17" s="108"/>
      <c r="J17" s="108"/>
    </row>
    <row r="18" spans="2:10" x14ac:dyDescent="0.3">
      <c r="B18" s="109" t="s">
        <v>100</v>
      </c>
      <c r="C18" s="109"/>
      <c r="D18" s="92">
        <v>42794</v>
      </c>
      <c r="F18" s="93" t="s">
        <v>197</v>
      </c>
      <c r="G18" s="108" t="s">
        <v>226</v>
      </c>
      <c r="H18" s="108"/>
      <c r="I18" s="108"/>
      <c r="J18" s="108"/>
    </row>
    <row r="22" spans="2:10" x14ac:dyDescent="0.3">
      <c r="F22" s="40"/>
    </row>
  </sheetData>
  <mergeCells count="17"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R44"/>
  <sheetViews>
    <sheetView zoomScale="70" zoomScaleNormal="70" zoomScaleSheetLayoutView="70" workbookViewId="0">
      <selection activeCell="I31" sqref="I31"/>
    </sheetView>
  </sheetViews>
  <sheetFormatPr baseColWidth="10" defaultColWidth="11.42578125" defaultRowHeight="16.5" x14ac:dyDescent="0.3"/>
  <cols>
    <col min="1" max="1" width="3.28515625" customWidth="1"/>
    <col min="2" max="2" width="20" style="1" customWidth="1"/>
    <col min="3" max="4" width="20" style="7" customWidth="1"/>
    <col min="5" max="7" width="15.140625" style="7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6" ht="21" x14ac:dyDescent="0.35">
      <c r="B2" s="124" t="s">
        <v>37</v>
      </c>
      <c r="C2" s="124"/>
      <c r="D2" s="124"/>
      <c r="E2" s="124"/>
      <c r="F2" s="124"/>
      <c r="G2" s="124"/>
      <c r="H2" s="124"/>
      <c r="I2" s="124"/>
      <c r="J2" s="124"/>
    </row>
    <row r="3" spans="1:16" customFormat="1" ht="15" x14ac:dyDescent="0.25"/>
    <row r="4" spans="1:16" s="48" customFormat="1" ht="18.75" x14ac:dyDescent="0.3">
      <c r="A4" s="47"/>
      <c r="B4" s="38" t="s">
        <v>133</v>
      </c>
      <c r="C4" s="125" t="str">
        <f>+D8&amp;"_"&amp;D9&amp;"_"&amp;D10&amp;"_"&amp;D11&amp;"_"&amp;I8&amp;"_"&amp;2017&amp;"_"&amp;I11</f>
        <v>PO_IX_Villarrica_L3_Estival_2017_1</v>
      </c>
      <c r="D4" s="125"/>
      <c r="E4" s="125"/>
      <c r="F4" s="125"/>
      <c r="G4" s="125"/>
      <c r="H4" s="125"/>
      <c r="I4" s="125"/>
      <c r="J4" s="125"/>
    </row>
    <row r="6" spans="1:16" ht="18" x14ac:dyDescent="0.35">
      <c r="B6" s="6" t="s">
        <v>36</v>
      </c>
    </row>
    <row r="7" spans="1:16" ht="9" customHeight="1" x14ac:dyDescent="0.35">
      <c r="B7" s="6"/>
    </row>
    <row r="8" spans="1:16" x14ac:dyDescent="0.3">
      <c r="B8" s="109" t="s">
        <v>39</v>
      </c>
      <c r="C8" s="109"/>
      <c r="D8" s="111" t="s">
        <v>41</v>
      </c>
      <c r="E8" s="111"/>
      <c r="F8" s="11"/>
      <c r="G8" s="109" t="s">
        <v>45</v>
      </c>
      <c r="H8" s="109"/>
      <c r="I8" s="112" t="str">
        <f>TAPA!I12</f>
        <v>Estival</v>
      </c>
      <c r="J8" s="113"/>
    </row>
    <row r="9" spans="1:16" x14ac:dyDescent="0.3">
      <c r="B9" s="109" t="s">
        <v>42</v>
      </c>
      <c r="C9" s="109"/>
      <c r="D9" s="111" t="s">
        <v>71</v>
      </c>
      <c r="E9" s="111"/>
      <c r="F9" s="11"/>
      <c r="G9" s="109" t="s">
        <v>143</v>
      </c>
      <c r="H9" s="109"/>
      <c r="I9" s="112"/>
      <c r="J9" s="113"/>
    </row>
    <row r="10" spans="1:16" x14ac:dyDescent="0.3">
      <c r="B10" s="109" t="s">
        <v>43</v>
      </c>
      <c r="C10" s="109"/>
      <c r="D10" s="111" t="s">
        <v>78</v>
      </c>
      <c r="E10" s="111"/>
      <c r="F10" s="11"/>
      <c r="G10" s="109" t="s">
        <v>138</v>
      </c>
      <c r="H10" s="109"/>
      <c r="I10" s="112" t="s">
        <v>139</v>
      </c>
      <c r="J10" s="113"/>
    </row>
    <row r="11" spans="1:16" x14ac:dyDescent="0.3">
      <c r="B11" s="109" t="s">
        <v>44</v>
      </c>
      <c r="C11" s="109"/>
      <c r="D11" s="111" t="s">
        <v>96</v>
      </c>
      <c r="E11" s="111"/>
      <c r="F11" s="11"/>
      <c r="G11" s="109" t="s">
        <v>46</v>
      </c>
      <c r="H11" s="109"/>
      <c r="I11" s="114">
        <f>TAPA!I13</f>
        <v>1</v>
      </c>
      <c r="J11" s="115"/>
    </row>
    <row r="12" spans="1:16" customFormat="1" ht="15" x14ac:dyDescent="0.25">
      <c r="B12" s="18"/>
      <c r="C12" s="18"/>
      <c r="D12" s="18"/>
      <c r="E12" s="18"/>
      <c r="F12" s="18"/>
      <c r="G12" s="18"/>
      <c r="H12" s="18"/>
      <c r="I12" s="18"/>
    </row>
    <row r="13" spans="1:16" x14ac:dyDescent="0.3">
      <c r="B13" s="109" t="s">
        <v>99</v>
      </c>
      <c r="C13" s="109"/>
      <c r="D13" s="94">
        <f>TAPA!D17</f>
        <v>42736</v>
      </c>
      <c r="E13" s="95"/>
      <c r="F13" s="95"/>
      <c r="G13" s="69"/>
      <c r="H13"/>
      <c r="P13" s="56"/>
    </row>
    <row r="14" spans="1:16" x14ac:dyDescent="0.3">
      <c r="B14" s="109" t="s">
        <v>100</v>
      </c>
      <c r="C14" s="109"/>
      <c r="D14" s="94">
        <f>TAPA!D18</f>
        <v>42794</v>
      </c>
      <c r="E14" s="95"/>
      <c r="F14" s="95"/>
      <c r="G14" s="95"/>
      <c r="H14" s="11"/>
    </row>
    <row r="15" spans="1:16" x14ac:dyDescent="0.3">
      <c r="C15" s="1"/>
      <c r="D15" s="96"/>
      <c r="E15" s="97"/>
      <c r="F15" s="96"/>
      <c r="G15" s="96"/>
      <c r="J15" s="96"/>
    </row>
    <row r="16" spans="1:16" ht="18" x14ac:dyDescent="0.35">
      <c r="B16" s="6" t="s">
        <v>38</v>
      </c>
      <c r="D16" s="97"/>
      <c r="E16" s="97"/>
      <c r="F16" s="97"/>
      <c r="G16" s="96"/>
      <c r="J16" s="96"/>
    </row>
    <row r="17" spans="2:16" ht="6.75" customHeight="1" x14ac:dyDescent="0.3">
      <c r="D17" s="97"/>
      <c r="E17" s="97"/>
      <c r="F17" s="97"/>
      <c r="G17" s="97"/>
      <c r="J17" s="96"/>
    </row>
    <row r="18" spans="2:16" x14ac:dyDescent="0.3">
      <c r="B18" s="116" t="s">
        <v>101</v>
      </c>
      <c r="C18" s="117"/>
      <c r="D18" s="118" t="s">
        <v>145</v>
      </c>
      <c r="E18" s="119"/>
      <c r="F18" s="119"/>
      <c r="G18" s="120"/>
      <c r="I18" s="8" t="s">
        <v>17</v>
      </c>
      <c r="J18" s="101" t="s">
        <v>131</v>
      </c>
    </row>
    <row r="19" spans="2:16" x14ac:dyDescent="0.3">
      <c r="B19" s="116" t="s">
        <v>12</v>
      </c>
      <c r="C19" s="117"/>
      <c r="D19" s="118">
        <v>400015</v>
      </c>
      <c r="E19" s="119"/>
      <c r="F19" s="119"/>
      <c r="G19" s="120"/>
      <c r="I19"/>
      <c r="J19" s="69"/>
      <c r="P19" s="55"/>
    </row>
    <row r="20" spans="2:16" x14ac:dyDescent="0.3">
      <c r="B20" s="116" t="s">
        <v>13</v>
      </c>
      <c r="C20" s="117"/>
      <c r="D20" s="118" t="s">
        <v>144</v>
      </c>
      <c r="E20" s="119"/>
      <c r="F20" s="119"/>
      <c r="G20" s="120"/>
      <c r="I20" s="8" t="s">
        <v>17</v>
      </c>
      <c r="J20" s="101" t="s">
        <v>132</v>
      </c>
    </row>
    <row r="21" spans="2:16" x14ac:dyDescent="0.3">
      <c r="B21" s="116" t="s">
        <v>16</v>
      </c>
      <c r="C21" s="117"/>
      <c r="D21" s="98" t="s">
        <v>206</v>
      </c>
      <c r="E21" s="99"/>
      <c r="F21" s="99"/>
      <c r="G21" s="100"/>
      <c r="I21" s="8" t="s">
        <v>17</v>
      </c>
      <c r="J21" s="102" t="s">
        <v>212</v>
      </c>
    </row>
    <row r="22" spans="2:16" customFormat="1" ht="15" x14ac:dyDescent="0.25">
      <c r="D22" s="69"/>
      <c r="E22" s="69"/>
      <c r="F22" s="69"/>
      <c r="G22" s="69"/>
      <c r="J22" s="69"/>
    </row>
    <row r="23" spans="2:16" customFormat="1" ht="18" x14ac:dyDescent="0.35">
      <c r="B23" s="6" t="s">
        <v>135</v>
      </c>
      <c r="D23" s="69"/>
      <c r="E23" s="69"/>
      <c r="F23" s="69"/>
      <c r="G23" s="69"/>
    </row>
    <row r="24" spans="2:16" customFormat="1" ht="6.75" customHeight="1" x14ac:dyDescent="0.25">
      <c r="D24" s="69"/>
      <c r="E24" s="69"/>
      <c r="F24" s="69"/>
      <c r="G24" s="69"/>
    </row>
    <row r="25" spans="2:16" x14ac:dyDescent="0.3">
      <c r="B25" s="109" t="s">
        <v>137</v>
      </c>
      <c r="C25" s="109"/>
      <c r="D25" s="101">
        <v>16</v>
      </c>
      <c r="E25" s="69"/>
      <c r="F25" s="69"/>
      <c r="G25" s="69"/>
      <c r="H25"/>
    </row>
    <row r="26" spans="2:16" x14ac:dyDescent="0.3">
      <c r="B26" s="109" t="s">
        <v>146</v>
      </c>
      <c r="C26" s="109"/>
      <c r="D26" s="101">
        <v>16</v>
      </c>
      <c r="E26" s="97"/>
      <c r="F26" s="97"/>
      <c r="G26" s="97"/>
    </row>
    <row r="27" spans="2:16" x14ac:dyDescent="0.3">
      <c r="B27" s="109" t="s">
        <v>102</v>
      </c>
      <c r="C27" s="109"/>
      <c r="D27" s="22">
        <v>21</v>
      </c>
    </row>
    <row r="29" spans="2:16" ht="18" x14ac:dyDescent="0.35">
      <c r="B29" s="6" t="s">
        <v>136</v>
      </c>
    </row>
    <row r="30" spans="2:16" ht="7.5" customHeight="1" x14ac:dyDescent="0.3"/>
    <row r="31" spans="2:16" ht="30.75" customHeight="1" x14ac:dyDescent="0.3">
      <c r="B31" s="19" t="s">
        <v>0</v>
      </c>
      <c r="C31" s="19" t="s">
        <v>1</v>
      </c>
      <c r="D31" s="19" t="s">
        <v>15</v>
      </c>
      <c r="E31" s="122" t="s">
        <v>4</v>
      </c>
      <c r="F31" s="122"/>
      <c r="G31" s="122" t="s">
        <v>5</v>
      </c>
      <c r="H31" s="126"/>
      <c r="I31" s="19" t="s">
        <v>140</v>
      </c>
      <c r="J31" s="19" t="s">
        <v>141</v>
      </c>
    </row>
    <row r="32" spans="2:16" x14ac:dyDescent="0.3">
      <c r="B32" s="66" t="s">
        <v>104</v>
      </c>
      <c r="C32" s="66" t="s">
        <v>14</v>
      </c>
      <c r="D32" s="66">
        <v>15.2</v>
      </c>
      <c r="E32" s="121" t="s">
        <v>134</v>
      </c>
      <c r="F32" s="121"/>
      <c r="G32" s="121" t="s">
        <v>105</v>
      </c>
      <c r="H32" s="123"/>
      <c r="I32" s="66">
        <v>1</v>
      </c>
      <c r="J32" s="66" t="s">
        <v>142</v>
      </c>
      <c r="L32" s="26"/>
      <c r="M32" s="26"/>
      <c r="N32" s="26"/>
      <c r="O32" s="26"/>
      <c r="P32" s="26"/>
    </row>
    <row r="33" spans="2:18" x14ac:dyDescent="0.3">
      <c r="B33" s="66" t="s">
        <v>104</v>
      </c>
      <c r="C33" s="66" t="s">
        <v>3</v>
      </c>
      <c r="D33" s="66">
        <v>14.9</v>
      </c>
      <c r="E33" s="121" t="s">
        <v>105</v>
      </c>
      <c r="F33" s="121"/>
      <c r="G33" s="121" t="s">
        <v>134</v>
      </c>
      <c r="H33" s="123"/>
      <c r="I33" s="66">
        <v>1</v>
      </c>
      <c r="J33" s="66" t="s">
        <v>142</v>
      </c>
      <c r="L33" s="26"/>
      <c r="M33" s="26"/>
      <c r="N33" s="26"/>
      <c r="O33" s="26"/>
      <c r="P33" s="26"/>
    </row>
    <row r="34" spans="2:18" x14ac:dyDescent="0.3">
      <c r="B34" s="66" t="s">
        <v>129</v>
      </c>
      <c r="C34" s="66" t="s">
        <v>14</v>
      </c>
      <c r="D34" s="66">
        <v>13.6</v>
      </c>
      <c r="E34" s="121" t="s">
        <v>134</v>
      </c>
      <c r="F34" s="121"/>
      <c r="G34" s="121" t="s">
        <v>105</v>
      </c>
      <c r="H34" s="123"/>
      <c r="I34" s="66">
        <v>2</v>
      </c>
      <c r="J34" s="66" t="s">
        <v>142</v>
      </c>
      <c r="L34" s="26"/>
      <c r="M34" s="26"/>
      <c r="N34" s="26"/>
      <c r="O34" s="26"/>
      <c r="P34" s="26"/>
    </row>
    <row r="35" spans="2:18" x14ac:dyDescent="0.3">
      <c r="B35" s="66" t="s">
        <v>129</v>
      </c>
      <c r="C35" s="66" t="s">
        <v>3</v>
      </c>
      <c r="D35" s="66">
        <v>13.9</v>
      </c>
      <c r="E35" s="121" t="s">
        <v>105</v>
      </c>
      <c r="F35" s="121"/>
      <c r="G35" s="121" t="s">
        <v>134</v>
      </c>
      <c r="H35" s="123"/>
      <c r="I35" s="66">
        <v>2</v>
      </c>
      <c r="J35" s="66" t="s">
        <v>142</v>
      </c>
      <c r="L35" s="26"/>
      <c r="M35" s="26"/>
      <c r="N35" s="26"/>
      <c r="O35" s="26"/>
      <c r="P35" s="26"/>
    </row>
    <row r="36" spans="2:18" x14ac:dyDescent="0.3">
      <c r="B36" s="66" t="s">
        <v>130</v>
      </c>
      <c r="C36" s="66" t="s">
        <v>14</v>
      </c>
      <c r="D36" s="66">
        <v>10.7</v>
      </c>
      <c r="E36" s="121" t="s">
        <v>134</v>
      </c>
      <c r="F36" s="121"/>
      <c r="G36" s="121" t="s">
        <v>105</v>
      </c>
      <c r="H36" s="123"/>
      <c r="I36" s="66">
        <v>3</v>
      </c>
      <c r="J36" s="66" t="s">
        <v>142</v>
      </c>
      <c r="L36" s="26"/>
      <c r="M36" s="26"/>
      <c r="N36" s="26"/>
      <c r="O36" s="26"/>
      <c r="P36" s="26"/>
    </row>
    <row r="37" spans="2:18" x14ac:dyDescent="0.3">
      <c r="B37" s="66" t="s">
        <v>130</v>
      </c>
      <c r="C37" s="66" t="s">
        <v>3</v>
      </c>
      <c r="D37" s="66">
        <v>10.5</v>
      </c>
      <c r="E37" s="121" t="s">
        <v>105</v>
      </c>
      <c r="F37" s="121"/>
      <c r="G37" s="121" t="s">
        <v>134</v>
      </c>
      <c r="H37" s="123"/>
      <c r="I37" s="66">
        <v>3</v>
      </c>
      <c r="J37" s="66" t="s">
        <v>142</v>
      </c>
      <c r="L37" s="26"/>
      <c r="M37" s="26"/>
      <c r="N37" s="26"/>
      <c r="O37" s="26"/>
      <c r="P37" s="26"/>
    </row>
    <row r="38" spans="2:18" x14ac:dyDescent="0.3">
      <c r="B38" s="66" t="s">
        <v>224</v>
      </c>
      <c r="C38" s="66" t="s">
        <v>14</v>
      </c>
      <c r="D38" s="81">
        <v>12.4</v>
      </c>
      <c r="E38" s="121" t="s">
        <v>134</v>
      </c>
      <c r="F38" s="121"/>
      <c r="G38" s="121" t="s">
        <v>225</v>
      </c>
      <c r="H38" s="123"/>
      <c r="I38" s="162">
        <v>6</v>
      </c>
      <c r="J38" s="66" t="s">
        <v>142</v>
      </c>
      <c r="L38" s="26"/>
      <c r="M38" s="26"/>
      <c r="N38" s="26"/>
      <c r="O38" s="26"/>
      <c r="P38" s="26"/>
      <c r="R38" s="54"/>
    </row>
    <row r="39" spans="2:18" x14ac:dyDescent="0.3">
      <c r="B39" s="66" t="s">
        <v>224</v>
      </c>
      <c r="C39" s="66" t="s">
        <v>3</v>
      </c>
      <c r="D39" s="81">
        <v>11.5</v>
      </c>
      <c r="E39" s="121" t="s">
        <v>225</v>
      </c>
      <c r="F39" s="121"/>
      <c r="G39" s="121" t="s">
        <v>134</v>
      </c>
      <c r="H39" s="123"/>
      <c r="I39" s="162">
        <v>6</v>
      </c>
      <c r="J39" s="66" t="s">
        <v>142</v>
      </c>
      <c r="L39" s="26"/>
      <c r="M39" s="26"/>
      <c r="N39" s="26"/>
      <c r="O39" s="26"/>
      <c r="P39" s="26"/>
    </row>
    <row r="40" spans="2:18" x14ac:dyDescent="0.3">
      <c r="L40" s="26"/>
      <c r="M40" s="26"/>
      <c r="N40" s="26"/>
      <c r="O40" s="26"/>
      <c r="P40" s="26"/>
    </row>
    <row r="41" spans="2:18" x14ac:dyDescent="0.3">
      <c r="L41" s="26"/>
      <c r="M41" s="26"/>
      <c r="N41" s="26"/>
      <c r="O41" s="26"/>
      <c r="P41" s="26"/>
    </row>
    <row r="44" spans="2:18" x14ac:dyDescent="0.3">
      <c r="F44" s="23"/>
    </row>
  </sheetData>
  <mergeCells count="48">
    <mergeCell ref="E39:F39"/>
    <mergeCell ref="G39:H3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E37:F37"/>
    <mergeCell ref="G31:H31"/>
    <mergeCell ref="E32:F32"/>
    <mergeCell ref="G37:H37"/>
    <mergeCell ref="G35:H35"/>
    <mergeCell ref="G36:H36"/>
    <mergeCell ref="E38:F38"/>
    <mergeCell ref="G38:H38"/>
    <mergeCell ref="G32:H32"/>
    <mergeCell ref="G33:H33"/>
    <mergeCell ref="G34:H34"/>
    <mergeCell ref="E36:F36"/>
    <mergeCell ref="E35:F35"/>
    <mergeCell ref="D18:G18"/>
    <mergeCell ref="D19:G19"/>
    <mergeCell ref="D20:G20"/>
    <mergeCell ref="E33:F33"/>
    <mergeCell ref="E34:F34"/>
    <mergeCell ref="E31:F31"/>
    <mergeCell ref="B14:C14"/>
    <mergeCell ref="B25:C25"/>
    <mergeCell ref="B26:C26"/>
    <mergeCell ref="B27:C27"/>
    <mergeCell ref="B20:C20"/>
    <mergeCell ref="B21:C21"/>
    <mergeCell ref="B18:C18"/>
    <mergeCell ref="B19:C19"/>
    <mergeCell ref="D8:E8"/>
    <mergeCell ref="D9:E9"/>
    <mergeCell ref="B13:C13"/>
    <mergeCell ref="I8:J8"/>
    <mergeCell ref="I9:J9"/>
    <mergeCell ref="I10:J10"/>
    <mergeCell ref="I11:J11"/>
    <mergeCell ref="G11:H11"/>
    <mergeCell ref="D11:E11"/>
    <mergeCell ref="B11:C11"/>
  </mergeCells>
  <dataValidations xWindow="699" yWindow="710" count="5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type="list" allowBlank="1" showInputMessage="1" showErrorMessage="1" sqref="I8">
      <formula1>INDIRECT($D$8)</formula1>
    </dataValidation>
    <dataValidation allowBlank="1" showInputMessage="1" showErrorMessage="1" prompt="Origen y Destino como LOCALIDAD" sqref="E31:F31 E32:H39"/>
    <dataValidation allowBlank="1" showInputMessage="1" showErrorMessage="1" prompt="Nombre de fantasía del servicio" sqref="I31:I39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4" fitToWidth="0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xWindow="699" yWindow="710" count="2">
        <x14:dataValidation type="list" allowBlank="1" showInputMessage="1" showErrorMessage="1">
          <x14:formula1>
            <xm:f>Datos!$C$2:$C$16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Datos!$A$19:$A$20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/>
    <pageSetUpPr fitToPage="1"/>
  </sheetPr>
  <dimension ref="B2:I43"/>
  <sheetViews>
    <sheetView zoomScale="70" zoomScaleNormal="70" zoomScaleSheetLayoutView="65" workbookViewId="0">
      <selection activeCell="O37" sqref="O3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6" width="18.85546875" style="2" customWidth="1"/>
    <col min="7" max="7" width="5.28515625" style="2" customWidth="1"/>
    <col min="8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34" t="str">
        <f>"DETALLE DEL SERVICIO ("&amp;B5&amp;" - "&amp;C5&amp;")"</f>
        <v>DETALLE DEL SERVICIO (3A - IDA)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/>
      <c r="I4"/>
    </row>
    <row r="5" spans="2:9" x14ac:dyDescent="0.25">
      <c r="B5" s="24" t="s">
        <v>104</v>
      </c>
      <c r="C5" s="24" t="s">
        <v>198</v>
      </c>
      <c r="D5" s="41" t="str">
        <f>+'Operador L3'!E32</f>
        <v>Relún</v>
      </c>
      <c r="E5" s="41" t="str">
        <f>+'Operador L3'!G32</f>
        <v>Centro</v>
      </c>
      <c r="H5"/>
      <c r="I5"/>
    </row>
    <row r="6" spans="2:9" ht="7.5" customHeight="1" x14ac:dyDescent="0.25">
      <c r="B6" s="4"/>
    </row>
    <row r="7" spans="2:9" x14ac:dyDescent="0.25">
      <c r="B7" s="135" t="s">
        <v>19</v>
      </c>
      <c r="C7" s="135"/>
      <c r="D7" s="128" t="s">
        <v>147</v>
      </c>
      <c r="E7" s="128"/>
      <c r="F7" s="128"/>
      <c r="G7" s="128"/>
      <c r="H7" s="128"/>
      <c r="I7" s="128"/>
    </row>
    <row r="8" spans="2:9" x14ac:dyDescent="0.25">
      <c r="B8" s="135" t="s">
        <v>20</v>
      </c>
      <c r="C8" s="135"/>
      <c r="D8" s="128" t="s">
        <v>148</v>
      </c>
      <c r="E8" s="128"/>
      <c r="F8" s="128"/>
      <c r="G8" s="128"/>
      <c r="H8" s="128"/>
      <c r="I8" s="128"/>
    </row>
    <row r="9" spans="2:9" ht="15" customHeight="1" x14ac:dyDescent="0.25"/>
    <row r="10" spans="2:9" x14ac:dyDescent="0.25">
      <c r="B10" s="130" t="s">
        <v>21</v>
      </c>
      <c r="C10" s="130"/>
      <c r="D10" s="130"/>
      <c r="E10" s="130"/>
      <c r="F10" s="130"/>
      <c r="G10"/>
      <c r="H10" s="136" t="s">
        <v>34</v>
      </c>
      <c r="I10" s="136"/>
    </row>
    <row r="11" spans="2:9" x14ac:dyDescent="0.25">
      <c r="B11" s="9" t="s">
        <v>22</v>
      </c>
      <c r="C11" s="130" t="s">
        <v>6</v>
      </c>
      <c r="D11" s="130"/>
      <c r="E11" s="130" t="s">
        <v>7</v>
      </c>
      <c r="F11" s="130"/>
      <c r="G11"/>
      <c r="H11" s="136"/>
      <c r="I11" s="136"/>
    </row>
    <row r="12" spans="2:9" x14ac:dyDescent="0.25">
      <c r="B12" s="46">
        <v>1</v>
      </c>
      <c r="C12" s="131" t="s">
        <v>153</v>
      </c>
      <c r="D12" s="131"/>
      <c r="E12" s="129" t="s">
        <v>78</v>
      </c>
      <c r="F12" s="129"/>
      <c r="G12" s="5"/>
      <c r="H12" s="132" t="s">
        <v>105</v>
      </c>
      <c r="I12" s="132"/>
    </row>
    <row r="13" spans="2:9" x14ac:dyDescent="0.25">
      <c r="B13" s="46">
        <v>2</v>
      </c>
      <c r="C13" s="131" t="s">
        <v>154</v>
      </c>
      <c r="D13" s="131"/>
      <c r="E13" s="129" t="s">
        <v>78</v>
      </c>
      <c r="F13" s="129"/>
      <c r="G13" s="5"/>
      <c r="H13" s="132" t="s">
        <v>200</v>
      </c>
      <c r="I13" s="132"/>
    </row>
    <row r="14" spans="2:9" x14ac:dyDescent="0.25">
      <c r="B14" s="46">
        <v>3</v>
      </c>
      <c r="C14" s="131" t="s">
        <v>155</v>
      </c>
      <c r="D14" s="131"/>
      <c r="E14" s="129" t="s">
        <v>78</v>
      </c>
      <c r="F14" s="129"/>
      <c r="G14" s="5"/>
      <c r="H14" s="132" t="s">
        <v>201</v>
      </c>
      <c r="I14" s="132"/>
    </row>
    <row r="15" spans="2:9" x14ac:dyDescent="0.25">
      <c r="B15" s="46">
        <v>4</v>
      </c>
      <c r="C15" s="131" t="s">
        <v>149</v>
      </c>
      <c r="D15" s="131"/>
      <c r="E15" s="129" t="s">
        <v>78</v>
      </c>
      <c r="F15" s="129"/>
      <c r="G15" s="5"/>
      <c r="H15" s="132" t="s">
        <v>202</v>
      </c>
      <c r="I15" s="132"/>
    </row>
    <row r="16" spans="2:9" x14ac:dyDescent="0.25">
      <c r="B16" s="46">
        <v>5</v>
      </c>
      <c r="C16" s="131" t="s">
        <v>156</v>
      </c>
      <c r="D16" s="131"/>
      <c r="E16" s="129" t="s">
        <v>78</v>
      </c>
      <c r="F16" s="129"/>
      <c r="G16" s="5"/>
      <c r="H16" s="127"/>
      <c r="I16" s="127"/>
    </row>
    <row r="17" spans="2:9" x14ac:dyDescent="0.25">
      <c r="B17" s="61">
        <v>6</v>
      </c>
      <c r="C17" s="107" t="s">
        <v>213</v>
      </c>
      <c r="D17" s="107"/>
      <c r="E17" s="133" t="s">
        <v>78</v>
      </c>
      <c r="F17" s="133"/>
      <c r="G17" s="5"/>
      <c r="H17" s="127"/>
      <c r="I17" s="127"/>
    </row>
    <row r="18" spans="2:9" s="25" customFormat="1" x14ac:dyDescent="0.25">
      <c r="B18" s="53">
        <v>7</v>
      </c>
      <c r="C18" s="131" t="s">
        <v>157</v>
      </c>
      <c r="D18" s="131"/>
      <c r="E18" s="129" t="s">
        <v>78</v>
      </c>
      <c r="F18" s="129"/>
      <c r="G18" s="5"/>
      <c r="H18" s="127"/>
      <c r="I18" s="127"/>
    </row>
    <row r="19" spans="2:9" x14ac:dyDescent="0.25">
      <c r="B19" s="46">
        <v>8</v>
      </c>
      <c r="C19" s="131" t="s">
        <v>158</v>
      </c>
      <c r="D19" s="131"/>
      <c r="E19" s="129" t="s">
        <v>78</v>
      </c>
      <c r="F19" s="129"/>
      <c r="G19" s="5"/>
      <c r="H19" s="127"/>
      <c r="I19" s="127"/>
    </row>
    <row r="20" spans="2:9" x14ac:dyDescent="0.25">
      <c r="B20" s="46">
        <v>9</v>
      </c>
      <c r="C20" s="131" t="s">
        <v>149</v>
      </c>
      <c r="D20" s="131"/>
      <c r="E20" s="129" t="s">
        <v>78</v>
      </c>
      <c r="F20" s="129"/>
      <c r="G20" s="5"/>
      <c r="H20" s="127"/>
      <c r="I20" s="127"/>
    </row>
    <row r="21" spans="2:9" x14ac:dyDescent="0.25">
      <c r="B21" s="46">
        <v>10</v>
      </c>
      <c r="C21" s="131" t="s">
        <v>159</v>
      </c>
      <c r="D21" s="131"/>
      <c r="E21" s="129" t="s">
        <v>78</v>
      </c>
      <c r="F21" s="129"/>
      <c r="G21" s="5"/>
      <c r="H21" s="127"/>
      <c r="I21" s="127"/>
    </row>
    <row r="22" spans="2:9" x14ac:dyDescent="0.25">
      <c r="B22" s="46">
        <v>11</v>
      </c>
      <c r="C22" s="131" t="s">
        <v>164</v>
      </c>
      <c r="D22" s="131"/>
      <c r="E22" s="129" t="s">
        <v>78</v>
      </c>
      <c r="F22" s="129"/>
      <c r="G22" s="5"/>
      <c r="H22" s="27"/>
      <c r="I22" s="25"/>
    </row>
    <row r="23" spans="2:9" x14ac:dyDescent="0.25">
      <c r="B23" s="46">
        <v>12</v>
      </c>
      <c r="C23" s="131" t="s">
        <v>150</v>
      </c>
      <c r="D23" s="131"/>
      <c r="E23" s="129" t="s">
        <v>78</v>
      </c>
      <c r="F23" s="129"/>
      <c r="G23" s="5"/>
      <c r="H23" s="27"/>
      <c r="I23" s="27"/>
    </row>
    <row r="24" spans="2:9" x14ac:dyDescent="0.25">
      <c r="B24" s="46">
        <v>13</v>
      </c>
      <c r="C24" s="131" t="s">
        <v>160</v>
      </c>
      <c r="D24" s="131"/>
      <c r="E24" s="129" t="s">
        <v>78</v>
      </c>
      <c r="F24" s="129"/>
      <c r="G24" s="5"/>
      <c r="H24" s="163" t="s">
        <v>23</v>
      </c>
      <c r="I24" s="163"/>
    </row>
    <row r="25" spans="2:9" x14ac:dyDescent="0.25">
      <c r="B25" s="46">
        <v>14</v>
      </c>
      <c r="C25" s="131" t="s">
        <v>161</v>
      </c>
      <c r="D25" s="131"/>
      <c r="E25" s="129" t="s">
        <v>78</v>
      </c>
      <c r="F25" s="129"/>
      <c r="G25" s="5"/>
      <c r="H25" s="67" t="s">
        <v>151</v>
      </c>
      <c r="I25" s="68">
        <v>400</v>
      </c>
    </row>
    <row r="26" spans="2:9" x14ac:dyDescent="0.25">
      <c r="B26" s="46">
        <v>15</v>
      </c>
      <c r="C26" s="131" t="s">
        <v>162</v>
      </c>
      <c r="D26" s="131"/>
      <c r="E26" s="129" t="s">
        <v>78</v>
      </c>
      <c r="F26" s="129"/>
      <c r="G26" s="5"/>
      <c r="H26" s="67" t="s">
        <v>152</v>
      </c>
      <c r="I26" s="68">
        <v>150</v>
      </c>
    </row>
    <row r="27" spans="2:9" x14ac:dyDescent="0.25">
      <c r="B27" s="46">
        <v>16</v>
      </c>
      <c r="C27" s="131" t="s">
        <v>163</v>
      </c>
      <c r="D27" s="131"/>
      <c r="E27" s="129" t="s">
        <v>78</v>
      </c>
      <c r="F27" s="129"/>
      <c r="G27" s="5"/>
      <c r="H27"/>
      <c r="I27"/>
    </row>
    <row r="28" spans="2:9" x14ac:dyDescent="0.25">
      <c r="B28" s="46">
        <v>17</v>
      </c>
      <c r="C28" s="131" t="s">
        <v>165</v>
      </c>
      <c r="D28" s="131"/>
      <c r="E28" s="129" t="s">
        <v>78</v>
      </c>
      <c r="F28" s="129"/>
      <c r="G28" s="5"/>
      <c r="H28"/>
      <c r="I28"/>
    </row>
    <row r="29" spans="2:9" x14ac:dyDescent="0.25">
      <c r="B29" s="46">
        <v>18</v>
      </c>
      <c r="C29" s="131" t="s">
        <v>166</v>
      </c>
      <c r="D29" s="131"/>
      <c r="E29" s="129" t="s">
        <v>78</v>
      </c>
      <c r="F29" s="129"/>
      <c r="G29" s="5"/>
    </row>
    <row r="30" spans="2:9" x14ac:dyDescent="0.25">
      <c r="B30" s="46">
        <v>19</v>
      </c>
      <c r="C30" s="131" t="s">
        <v>160</v>
      </c>
      <c r="D30" s="131"/>
      <c r="E30" s="129" t="s">
        <v>78</v>
      </c>
      <c r="F30" s="129"/>
      <c r="G30" s="5"/>
    </row>
    <row r="31" spans="2:9" x14ac:dyDescent="0.25">
      <c r="C31"/>
      <c r="D31"/>
      <c r="E31"/>
      <c r="F31"/>
      <c r="G31" s="5"/>
    </row>
    <row r="32" spans="2:9" x14ac:dyDescent="0.25">
      <c r="C32"/>
      <c r="D32"/>
      <c r="E32"/>
      <c r="F32"/>
      <c r="G32" s="5"/>
    </row>
    <row r="33" spans="3:9" x14ac:dyDescent="0.25">
      <c r="C33"/>
      <c r="D33"/>
      <c r="E33"/>
      <c r="F33"/>
      <c r="G33" s="5"/>
    </row>
    <row r="34" spans="3:9" x14ac:dyDescent="0.25">
      <c r="C34"/>
      <c r="D34"/>
      <c r="E34"/>
      <c r="F34"/>
      <c r="G34" s="5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  <row r="43" spans="3:9" x14ac:dyDescent="0.25">
      <c r="C43"/>
      <c r="D43"/>
      <c r="E43"/>
      <c r="F43"/>
      <c r="G43"/>
      <c r="H43"/>
      <c r="I43"/>
    </row>
  </sheetData>
  <mergeCells count="58">
    <mergeCell ref="H21:I21"/>
    <mergeCell ref="H24:I24"/>
    <mergeCell ref="B2:I2"/>
    <mergeCell ref="B10:F10"/>
    <mergeCell ref="E29:F29"/>
    <mergeCell ref="B7:C7"/>
    <mergeCell ref="B8:C8"/>
    <mergeCell ref="E23:F23"/>
    <mergeCell ref="E24:F24"/>
    <mergeCell ref="C28:D28"/>
    <mergeCell ref="C29:D29"/>
    <mergeCell ref="E11:F11"/>
    <mergeCell ref="E27:F27"/>
    <mergeCell ref="C22:D22"/>
    <mergeCell ref="H10:I11"/>
    <mergeCell ref="E25:F25"/>
    <mergeCell ref="E26:F26"/>
    <mergeCell ref="C30:D30"/>
    <mergeCell ref="E30:F30"/>
    <mergeCell ref="E28:F28"/>
    <mergeCell ref="E21:F21"/>
    <mergeCell ref="E22:F22"/>
    <mergeCell ref="C27:D27"/>
    <mergeCell ref="C21:D21"/>
    <mergeCell ref="C23:D23"/>
    <mergeCell ref="C24:D24"/>
    <mergeCell ref="C25:D25"/>
    <mergeCell ref="C26:D26"/>
    <mergeCell ref="E20:F20"/>
    <mergeCell ref="E15:F15"/>
    <mergeCell ref="E16:F16"/>
    <mergeCell ref="E18:F18"/>
    <mergeCell ref="C15:D15"/>
    <mergeCell ref="C16:D16"/>
    <mergeCell ref="C17:D17"/>
    <mergeCell ref="C19:D19"/>
    <mergeCell ref="H20:I20"/>
    <mergeCell ref="C11:D11"/>
    <mergeCell ref="C12:D12"/>
    <mergeCell ref="C13:D13"/>
    <mergeCell ref="C14:D14"/>
    <mergeCell ref="H12:I12"/>
    <mergeCell ref="H13:I13"/>
    <mergeCell ref="H14:I14"/>
    <mergeCell ref="E17:F17"/>
    <mergeCell ref="E19:F19"/>
    <mergeCell ref="H15:I15"/>
    <mergeCell ref="H16:I16"/>
    <mergeCell ref="C20:D20"/>
    <mergeCell ref="C18:D18"/>
    <mergeCell ref="E12:F12"/>
    <mergeCell ref="E13:F13"/>
    <mergeCell ref="H17:I17"/>
    <mergeCell ref="H18:I18"/>
    <mergeCell ref="D7:I7"/>
    <mergeCell ref="D8:I8"/>
    <mergeCell ref="H19:I19"/>
    <mergeCell ref="E14:F14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65" workbookViewId="0">
      <selection activeCell="F49" sqref="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6" width="18.85546875" style="2" customWidth="1"/>
    <col min="7" max="7" width="5.28515625" style="2" customWidth="1"/>
    <col min="8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34" t="str">
        <f>"DETALLE DEL SERVICIO ("&amp;B5&amp;" - "&amp;C5&amp;")"</f>
        <v>DETALLE DEL SERVICIO (3A - REGRESO)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/>
      <c r="I4"/>
    </row>
    <row r="5" spans="2:9" x14ac:dyDescent="0.25">
      <c r="B5" s="24" t="s">
        <v>104</v>
      </c>
      <c r="C5" s="24" t="s">
        <v>199</v>
      </c>
      <c r="D5" s="41" t="str">
        <f>+'Operador L3'!E33</f>
        <v>Centro</v>
      </c>
      <c r="E5" s="41" t="str">
        <f>+'Operador L3'!G33</f>
        <v>Relún</v>
      </c>
      <c r="H5"/>
      <c r="I5"/>
    </row>
    <row r="6" spans="2:9" ht="7.5" customHeight="1" x14ac:dyDescent="0.25">
      <c r="B6" s="4"/>
    </row>
    <row r="7" spans="2:9" x14ac:dyDescent="0.25">
      <c r="B7" s="135" t="s">
        <v>19</v>
      </c>
      <c r="C7" s="135"/>
      <c r="D7" s="128" t="s">
        <v>148</v>
      </c>
      <c r="E7" s="128"/>
      <c r="F7" s="128"/>
      <c r="G7" s="128"/>
      <c r="H7" s="128"/>
      <c r="I7" s="128"/>
    </row>
    <row r="8" spans="2:9" x14ac:dyDescent="0.25">
      <c r="B8" s="135" t="s">
        <v>20</v>
      </c>
      <c r="C8" s="135"/>
      <c r="D8" s="128" t="s">
        <v>147</v>
      </c>
      <c r="E8" s="128"/>
      <c r="F8" s="128"/>
      <c r="G8" s="128"/>
      <c r="H8" s="128"/>
      <c r="I8" s="128"/>
    </row>
    <row r="9" spans="2:9" ht="15" customHeight="1" x14ac:dyDescent="0.25"/>
    <row r="10" spans="2:9" x14ac:dyDescent="0.25">
      <c r="B10" s="130" t="s">
        <v>21</v>
      </c>
      <c r="C10" s="130"/>
      <c r="D10" s="130"/>
      <c r="E10" s="130"/>
      <c r="F10" s="130"/>
      <c r="G10"/>
      <c r="H10" s="136" t="s">
        <v>34</v>
      </c>
      <c r="I10" s="136"/>
    </row>
    <row r="11" spans="2:9" x14ac:dyDescent="0.25">
      <c r="B11" s="21" t="s">
        <v>22</v>
      </c>
      <c r="C11" s="130" t="s">
        <v>6</v>
      </c>
      <c r="D11" s="130"/>
      <c r="E11" s="130" t="s">
        <v>7</v>
      </c>
      <c r="F11" s="130"/>
      <c r="G11"/>
      <c r="H11" s="136"/>
      <c r="I11" s="136"/>
    </row>
    <row r="12" spans="2:9" x14ac:dyDescent="0.25">
      <c r="B12" s="46">
        <v>1</v>
      </c>
      <c r="C12" s="131" t="s">
        <v>167</v>
      </c>
      <c r="D12" s="131"/>
      <c r="E12" s="129" t="s">
        <v>78</v>
      </c>
      <c r="F12" s="129"/>
      <c r="G12" s="5"/>
      <c r="H12" s="132" t="s">
        <v>203</v>
      </c>
      <c r="I12" s="132"/>
    </row>
    <row r="13" spans="2:9" x14ac:dyDescent="0.25">
      <c r="B13" s="46">
        <v>2</v>
      </c>
      <c r="C13" s="131" t="s">
        <v>168</v>
      </c>
      <c r="D13" s="131"/>
      <c r="E13" s="129" t="s">
        <v>78</v>
      </c>
      <c r="F13" s="129"/>
      <c r="G13" s="5"/>
      <c r="H13" s="132" t="s">
        <v>200</v>
      </c>
      <c r="I13" s="132"/>
    </row>
    <row r="14" spans="2:9" x14ac:dyDescent="0.25">
      <c r="B14" s="46">
        <v>3</v>
      </c>
      <c r="C14" s="131" t="s">
        <v>169</v>
      </c>
      <c r="D14" s="131"/>
      <c r="E14" s="129" t="s">
        <v>78</v>
      </c>
      <c r="F14" s="129"/>
      <c r="G14" s="5"/>
      <c r="H14" s="132" t="s">
        <v>204</v>
      </c>
      <c r="I14" s="132"/>
    </row>
    <row r="15" spans="2:9" x14ac:dyDescent="0.25">
      <c r="B15" s="46">
        <v>4</v>
      </c>
      <c r="C15" s="131" t="s">
        <v>170</v>
      </c>
      <c r="D15" s="131"/>
      <c r="E15" s="129" t="s">
        <v>78</v>
      </c>
      <c r="F15" s="129"/>
      <c r="G15" s="5"/>
      <c r="H15" s="132" t="s">
        <v>205</v>
      </c>
      <c r="I15" s="132"/>
    </row>
    <row r="16" spans="2:9" x14ac:dyDescent="0.25">
      <c r="B16" s="46">
        <v>5</v>
      </c>
      <c r="C16" s="131" t="s">
        <v>150</v>
      </c>
      <c r="D16" s="131"/>
      <c r="E16" s="129" t="s">
        <v>78</v>
      </c>
      <c r="F16" s="129"/>
      <c r="G16" s="5"/>
      <c r="H16" s="127"/>
      <c r="I16" s="127"/>
    </row>
    <row r="17" spans="2:9" x14ac:dyDescent="0.25">
      <c r="B17" s="46">
        <v>6</v>
      </c>
      <c r="C17" s="131" t="s">
        <v>172</v>
      </c>
      <c r="D17" s="131"/>
      <c r="E17" s="129" t="s">
        <v>78</v>
      </c>
      <c r="F17" s="129"/>
      <c r="G17" s="5"/>
      <c r="H17" s="127"/>
      <c r="I17" s="127"/>
    </row>
    <row r="18" spans="2:9" x14ac:dyDescent="0.25">
      <c r="B18" s="46">
        <v>7</v>
      </c>
      <c r="C18" s="131" t="s">
        <v>159</v>
      </c>
      <c r="D18" s="131"/>
      <c r="E18" s="129" t="s">
        <v>78</v>
      </c>
      <c r="F18" s="129"/>
      <c r="G18" s="5"/>
      <c r="H18" s="127"/>
      <c r="I18" s="127"/>
    </row>
    <row r="19" spans="2:9" x14ac:dyDescent="0.25">
      <c r="B19" s="46">
        <v>8</v>
      </c>
      <c r="C19" s="131" t="s">
        <v>149</v>
      </c>
      <c r="D19" s="131"/>
      <c r="E19" s="129" t="s">
        <v>78</v>
      </c>
      <c r="F19" s="129"/>
      <c r="G19" s="5"/>
      <c r="H19" s="127"/>
      <c r="I19" s="127"/>
    </row>
    <row r="20" spans="2:9" x14ac:dyDescent="0.25">
      <c r="B20" s="46">
        <v>9</v>
      </c>
      <c r="C20" s="131" t="s">
        <v>171</v>
      </c>
      <c r="D20" s="131"/>
      <c r="E20" s="129" t="s">
        <v>78</v>
      </c>
      <c r="F20" s="129"/>
      <c r="G20" s="5"/>
      <c r="H20" s="127"/>
      <c r="I20" s="127"/>
    </row>
    <row r="21" spans="2:9" x14ac:dyDescent="0.25">
      <c r="B21" s="46">
        <v>10</v>
      </c>
      <c r="C21" s="131" t="s">
        <v>157</v>
      </c>
      <c r="D21" s="131"/>
      <c r="E21" s="129" t="s">
        <v>78</v>
      </c>
      <c r="F21" s="129"/>
      <c r="G21" s="5"/>
    </row>
    <row r="22" spans="2:9" s="25" customFormat="1" x14ac:dyDescent="0.25">
      <c r="B22" s="61">
        <v>11</v>
      </c>
      <c r="C22" s="107" t="s">
        <v>213</v>
      </c>
      <c r="D22" s="107"/>
      <c r="E22" s="133" t="s">
        <v>78</v>
      </c>
      <c r="F22" s="133"/>
      <c r="G22" s="5"/>
      <c r="H22" s="27"/>
      <c r="I22" s="27"/>
    </row>
    <row r="23" spans="2:9" x14ac:dyDescent="0.25">
      <c r="B23" s="53">
        <v>12</v>
      </c>
      <c r="C23" s="131" t="s">
        <v>156</v>
      </c>
      <c r="D23" s="131"/>
      <c r="E23" s="129" t="s">
        <v>78</v>
      </c>
      <c r="F23" s="129"/>
      <c r="G23" s="5"/>
      <c r="H23"/>
      <c r="I23"/>
    </row>
    <row r="24" spans="2:9" x14ac:dyDescent="0.25">
      <c r="B24" s="46">
        <v>13</v>
      </c>
      <c r="C24" s="131" t="s">
        <v>149</v>
      </c>
      <c r="D24" s="131"/>
      <c r="E24" s="129" t="s">
        <v>78</v>
      </c>
      <c r="F24" s="129"/>
      <c r="G24" s="5"/>
      <c r="H24" s="130" t="s">
        <v>23</v>
      </c>
      <c r="I24" s="130"/>
    </row>
    <row r="25" spans="2:9" x14ac:dyDescent="0.25">
      <c r="B25" s="46">
        <v>14</v>
      </c>
      <c r="C25" s="131" t="s">
        <v>155</v>
      </c>
      <c r="D25" s="131"/>
      <c r="E25" s="129" t="s">
        <v>78</v>
      </c>
      <c r="F25" s="129"/>
      <c r="G25" s="5"/>
      <c r="H25" s="67" t="s">
        <v>151</v>
      </c>
      <c r="I25" s="68">
        <v>400</v>
      </c>
    </row>
    <row r="26" spans="2:9" x14ac:dyDescent="0.25">
      <c r="B26" s="46">
        <v>15</v>
      </c>
      <c r="C26" s="131" t="s">
        <v>153</v>
      </c>
      <c r="D26" s="131"/>
      <c r="E26" s="129" t="s">
        <v>78</v>
      </c>
      <c r="F26" s="129"/>
      <c r="G26" s="5"/>
      <c r="H26" s="67" t="s">
        <v>152</v>
      </c>
      <c r="I26" s="68">
        <v>150</v>
      </c>
    </row>
    <row r="27" spans="2:9" x14ac:dyDescent="0.25">
      <c r="B27" s="46">
        <v>16</v>
      </c>
      <c r="C27" s="131" t="s">
        <v>154</v>
      </c>
      <c r="D27" s="131"/>
      <c r="E27" s="129" t="s">
        <v>78</v>
      </c>
      <c r="F27" s="129"/>
      <c r="G27" s="5"/>
      <c r="H27"/>
      <c r="I27"/>
    </row>
    <row r="28" spans="2:9" x14ac:dyDescent="0.25">
      <c r="C28"/>
      <c r="D28"/>
      <c r="E28"/>
      <c r="F28"/>
      <c r="G28" s="5"/>
      <c r="H28"/>
      <c r="I28"/>
    </row>
    <row r="29" spans="2:9" x14ac:dyDescent="0.25">
      <c r="C29"/>
      <c r="D29"/>
      <c r="E29"/>
      <c r="F29"/>
      <c r="G29" s="5"/>
    </row>
    <row r="30" spans="2:9" x14ac:dyDescent="0.25">
      <c r="C30"/>
      <c r="D30"/>
      <c r="E30"/>
      <c r="F30"/>
      <c r="G30" s="5"/>
    </row>
    <row r="31" spans="2:9" x14ac:dyDescent="0.25">
      <c r="C31"/>
      <c r="D31"/>
      <c r="E31"/>
      <c r="F31"/>
      <c r="G31" s="5"/>
    </row>
    <row r="32" spans="2:9" x14ac:dyDescent="0.25">
      <c r="C32"/>
      <c r="D32"/>
      <c r="E32"/>
      <c r="F32"/>
      <c r="G32" s="5"/>
    </row>
    <row r="33" spans="3:9" x14ac:dyDescent="0.25">
      <c r="C33"/>
      <c r="D33"/>
      <c r="E33"/>
      <c r="F33"/>
      <c r="G33" s="5"/>
    </row>
    <row r="34" spans="3:9" x14ac:dyDescent="0.25">
      <c r="C34"/>
      <c r="D34"/>
      <c r="E34"/>
      <c r="F34"/>
      <c r="G34" s="5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  <row r="43" spans="3:9" x14ac:dyDescent="0.25">
      <c r="C43"/>
      <c r="D43"/>
      <c r="E43"/>
      <c r="F43"/>
      <c r="G43"/>
      <c r="H43"/>
      <c r="I43"/>
    </row>
  </sheetData>
  <mergeCells count="51">
    <mergeCell ref="H20:I20"/>
    <mergeCell ref="H24:I24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2:D22"/>
    <mergeCell ref="E22:F22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13:I13"/>
    <mergeCell ref="C14:D14"/>
    <mergeCell ref="E14:F14"/>
    <mergeCell ref="H14:I14"/>
    <mergeCell ref="C15:D15"/>
    <mergeCell ref="E15:F15"/>
    <mergeCell ref="H15:I15"/>
    <mergeCell ref="C13:D13"/>
    <mergeCell ref="E13:F13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7"/>
  <sheetViews>
    <sheetView zoomScale="70" zoomScaleNormal="70" zoomScaleSheetLayoutView="65" workbookViewId="0">
      <selection activeCell="B2" sqref="B2:I46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6" width="18.85546875" style="2" customWidth="1"/>
    <col min="7" max="7" width="5.28515625" style="2" customWidth="1"/>
    <col min="8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34" t="str">
        <f>"DETALLE DEL SERVICIO ("&amp;B5&amp;" - "&amp;C5&amp;")"</f>
        <v>DETALLE DEL SERVICIO (3B - IDA)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/>
      <c r="I4"/>
    </row>
    <row r="5" spans="2:9" x14ac:dyDescent="0.25">
      <c r="B5" s="24" t="s">
        <v>129</v>
      </c>
      <c r="C5" s="41" t="s">
        <v>198</v>
      </c>
      <c r="D5" s="41" t="str">
        <f>+'Operador L3'!E34</f>
        <v>Relún</v>
      </c>
      <c r="E5" s="41" t="str">
        <f>+'Operador L3'!G34</f>
        <v>Centro</v>
      </c>
      <c r="H5"/>
      <c r="I5"/>
    </row>
    <row r="6" spans="2:9" ht="7.5" customHeight="1" x14ac:dyDescent="0.25">
      <c r="B6" s="4"/>
    </row>
    <row r="7" spans="2:9" x14ac:dyDescent="0.25">
      <c r="B7" s="135" t="s">
        <v>19</v>
      </c>
      <c r="C7" s="135"/>
      <c r="D7" s="128" t="s">
        <v>147</v>
      </c>
      <c r="E7" s="128"/>
      <c r="F7" s="128"/>
      <c r="G7" s="128"/>
      <c r="H7" s="128"/>
      <c r="I7" s="128"/>
    </row>
    <row r="8" spans="2:9" x14ac:dyDescent="0.25">
      <c r="B8" s="135" t="s">
        <v>20</v>
      </c>
      <c r="C8" s="135"/>
      <c r="D8" s="128" t="s">
        <v>173</v>
      </c>
      <c r="E8" s="128"/>
      <c r="F8" s="128"/>
      <c r="G8" s="128"/>
      <c r="H8" s="128"/>
      <c r="I8" s="128"/>
    </row>
    <row r="9" spans="2:9" ht="15" customHeight="1" x14ac:dyDescent="0.25"/>
    <row r="10" spans="2:9" x14ac:dyDescent="0.25">
      <c r="B10" s="130" t="s">
        <v>21</v>
      </c>
      <c r="C10" s="130"/>
      <c r="D10" s="130"/>
      <c r="E10" s="130"/>
      <c r="F10" s="130"/>
      <c r="G10"/>
      <c r="H10" s="136" t="s">
        <v>34</v>
      </c>
      <c r="I10" s="136"/>
    </row>
    <row r="11" spans="2:9" x14ac:dyDescent="0.25">
      <c r="B11" s="21" t="s">
        <v>22</v>
      </c>
      <c r="C11" s="130" t="s">
        <v>6</v>
      </c>
      <c r="D11" s="130"/>
      <c r="E11" s="130" t="s">
        <v>7</v>
      </c>
      <c r="F11" s="130"/>
      <c r="G11"/>
      <c r="H11" s="136"/>
      <c r="I11" s="136"/>
    </row>
    <row r="12" spans="2:9" x14ac:dyDescent="0.25">
      <c r="B12" s="65">
        <v>1</v>
      </c>
      <c r="C12" s="107" t="s">
        <v>174</v>
      </c>
      <c r="D12" s="107"/>
      <c r="E12" s="133" t="s">
        <v>78</v>
      </c>
      <c r="F12" s="133"/>
      <c r="G12" s="5"/>
      <c r="H12" s="132" t="s">
        <v>160</v>
      </c>
      <c r="I12" s="132"/>
    </row>
    <row r="13" spans="2:9" x14ac:dyDescent="0.25">
      <c r="B13" s="65">
        <v>2</v>
      </c>
      <c r="C13" s="139" t="s">
        <v>155</v>
      </c>
      <c r="D13" s="140"/>
      <c r="E13" s="133" t="s">
        <v>78</v>
      </c>
      <c r="F13" s="133"/>
      <c r="G13" s="5"/>
      <c r="H13" s="132" t="s">
        <v>207</v>
      </c>
      <c r="I13" s="132"/>
    </row>
    <row r="14" spans="2:9" x14ac:dyDescent="0.25">
      <c r="B14" s="64">
        <v>3</v>
      </c>
      <c r="C14" s="132" t="s">
        <v>149</v>
      </c>
      <c r="D14" s="132"/>
      <c r="E14" s="132" t="s">
        <v>78</v>
      </c>
      <c r="F14" s="132"/>
      <c r="G14" s="5"/>
      <c r="H14" s="132" t="s">
        <v>186</v>
      </c>
      <c r="I14" s="132"/>
    </row>
    <row r="15" spans="2:9" x14ac:dyDescent="0.25">
      <c r="B15" s="64">
        <v>4</v>
      </c>
      <c r="C15" s="132" t="s">
        <v>214</v>
      </c>
      <c r="D15" s="132"/>
      <c r="E15" s="132" t="s">
        <v>78</v>
      </c>
      <c r="F15" s="132"/>
      <c r="G15" s="5"/>
      <c r="H15" s="132" t="s">
        <v>223</v>
      </c>
      <c r="I15" s="132"/>
    </row>
    <row r="16" spans="2:9" x14ac:dyDescent="0.25">
      <c r="B16" s="64">
        <v>5</v>
      </c>
      <c r="C16" s="132" t="s">
        <v>215</v>
      </c>
      <c r="D16" s="132"/>
      <c r="E16" s="132" t="s">
        <v>78</v>
      </c>
      <c r="F16" s="132"/>
      <c r="G16" s="5"/>
      <c r="H16" s="132" t="s">
        <v>208</v>
      </c>
      <c r="I16" s="132"/>
    </row>
    <row r="17" spans="2:9" x14ac:dyDescent="0.25">
      <c r="B17" s="64">
        <v>6</v>
      </c>
      <c r="C17" s="132" t="s">
        <v>216</v>
      </c>
      <c r="D17" s="132"/>
      <c r="E17" s="132" t="s">
        <v>78</v>
      </c>
      <c r="F17" s="132"/>
      <c r="G17" s="5"/>
      <c r="H17" s="132"/>
      <c r="I17" s="132"/>
    </row>
    <row r="18" spans="2:9" x14ac:dyDescent="0.25">
      <c r="B18" s="64">
        <v>7</v>
      </c>
      <c r="C18" s="132" t="s">
        <v>217</v>
      </c>
      <c r="D18" s="132"/>
      <c r="E18" s="132" t="s">
        <v>78</v>
      </c>
      <c r="F18" s="132"/>
      <c r="G18" s="5"/>
      <c r="H18" s="127"/>
      <c r="I18" s="127"/>
    </row>
    <row r="19" spans="2:9" x14ac:dyDescent="0.25">
      <c r="B19" s="64">
        <v>8</v>
      </c>
      <c r="C19" s="132" t="s">
        <v>156</v>
      </c>
      <c r="D19" s="132"/>
      <c r="E19" s="132" t="s">
        <v>78</v>
      </c>
      <c r="F19" s="132"/>
      <c r="G19" s="5"/>
      <c r="H19" s="127"/>
      <c r="I19" s="127"/>
    </row>
    <row r="20" spans="2:9" x14ac:dyDescent="0.25">
      <c r="B20" s="64">
        <v>9</v>
      </c>
      <c r="C20" s="132" t="s">
        <v>213</v>
      </c>
      <c r="D20" s="132"/>
      <c r="E20" s="132" t="s">
        <v>78</v>
      </c>
      <c r="F20" s="132"/>
      <c r="G20" s="5"/>
      <c r="H20" s="127"/>
      <c r="I20" s="127"/>
    </row>
    <row r="21" spans="2:9" x14ac:dyDescent="0.25">
      <c r="B21" s="64">
        <v>10</v>
      </c>
      <c r="C21" s="132" t="s">
        <v>157</v>
      </c>
      <c r="D21" s="132"/>
      <c r="E21" s="132" t="s">
        <v>78</v>
      </c>
      <c r="F21" s="132"/>
      <c r="G21" s="5"/>
    </row>
    <row r="22" spans="2:9" x14ac:dyDescent="0.25">
      <c r="B22" s="64">
        <v>11</v>
      </c>
      <c r="C22" s="132" t="s">
        <v>218</v>
      </c>
      <c r="D22" s="132"/>
      <c r="E22" s="132" t="s">
        <v>78</v>
      </c>
      <c r="F22" s="132"/>
      <c r="G22" s="5"/>
      <c r="H22"/>
      <c r="I22"/>
    </row>
    <row r="23" spans="2:9" x14ac:dyDescent="0.25">
      <c r="B23" s="64">
        <v>12</v>
      </c>
      <c r="C23" s="132" t="s">
        <v>214</v>
      </c>
      <c r="D23" s="132"/>
      <c r="E23" s="132" t="s">
        <v>78</v>
      </c>
      <c r="F23" s="132"/>
      <c r="G23" s="5"/>
      <c r="H23" s="130" t="s">
        <v>23</v>
      </c>
      <c r="I23" s="130"/>
    </row>
    <row r="24" spans="2:9" s="25" customFormat="1" x14ac:dyDescent="0.25">
      <c r="B24" s="64">
        <v>13</v>
      </c>
      <c r="C24" s="143" t="s">
        <v>149</v>
      </c>
      <c r="D24" s="144"/>
      <c r="E24" s="132" t="s">
        <v>78</v>
      </c>
      <c r="F24" s="132"/>
      <c r="G24" s="5"/>
      <c r="H24" s="67" t="s">
        <v>151</v>
      </c>
      <c r="I24" s="68">
        <v>400</v>
      </c>
    </row>
    <row r="25" spans="2:9" x14ac:dyDescent="0.25">
      <c r="B25" s="65">
        <v>14</v>
      </c>
      <c r="C25" s="139" t="s">
        <v>159</v>
      </c>
      <c r="D25" s="140"/>
      <c r="E25" s="145" t="s">
        <v>78</v>
      </c>
      <c r="F25" s="146"/>
      <c r="G25" s="5"/>
      <c r="H25" s="67" t="s">
        <v>152</v>
      </c>
      <c r="I25" s="68">
        <v>150</v>
      </c>
    </row>
    <row r="26" spans="2:9" x14ac:dyDescent="0.25">
      <c r="B26" s="65">
        <v>15</v>
      </c>
      <c r="C26" s="139" t="s">
        <v>175</v>
      </c>
      <c r="D26" s="140"/>
      <c r="E26" s="145" t="s">
        <v>78</v>
      </c>
      <c r="F26" s="146"/>
      <c r="G26" s="5"/>
      <c r="H26" s="70"/>
      <c r="I26" s="70"/>
    </row>
    <row r="27" spans="2:9" x14ac:dyDescent="0.25">
      <c r="B27" s="65">
        <v>16</v>
      </c>
      <c r="C27" s="139" t="s">
        <v>176</v>
      </c>
      <c r="D27" s="140"/>
      <c r="E27" s="145" t="s">
        <v>78</v>
      </c>
      <c r="F27" s="146"/>
      <c r="G27" s="5"/>
      <c r="H27"/>
      <c r="I27"/>
    </row>
    <row r="28" spans="2:9" x14ac:dyDescent="0.25">
      <c r="B28" s="57">
        <v>17</v>
      </c>
      <c r="C28" s="141" t="s">
        <v>177</v>
      </c>
      <c r="D28" s="142"/>
      <c r="E28" s="137" t="s">
        <v>78</v>
      </c>
      <c r="F28" s="138"/>
      <c r="G28" s="5"/>
      <c r="H28"/>
      <c r="I28"/>
    </row>
    <row r="29" spans="2:9" x14ac:dyDescent="0.25">
      <c r="B29" s="57">
        <v>18</v>
      </c>
      <c r="C29" s="141" t="s">
        <v>187</v>
      </c>
      <c r="D29" s="142"/>
      <c r="E29" s="137" t="s">
        <v>78</v>
      </c>
      <c r="F29" s="138"/>
      <c r="G29" s="5"/>
    </row>
    <row r="30" spans="2:9" x14ac:dyDescent="0.25">
      <c r="B30" s="57">
        <v>19</v>
      </c>
      <c r="C30" s="141" t="s">
        <v>178</v>
      </c>
      <c r="D30" s="142"/>
      <c r="E30" s="137" t="s">
        <v>78</v>
      </c>
      <c r="F30" s="138"/>
      <c r="G30" s="5"/>
    </row>
    <row r="31" spans="2:9" x14ac:dyDescent="0.25">
      <c r="B31" s="57">
        <v>20</v>
      </c>
      <c r="C31" s="141" t="s">
        <v>179</v>
      </c>
      <c r="D31" s="142"/>
      <c r="E31" s="137" t="s">
        <v>78</v>
      </c>
      <c r="F31" s="138"/>
      <c r="G31" s="5"/>
    </row>
    <row r="32" spans="2:9" x14ac:dyDescent="0.25">
      <c r="B32" s="57">
        <v>21</v>
      </c>
      <c r="C32" s="141" t="s">
        <v>188</v>
      </c>
      <c r="D32" s="142"/>
      <c r="E32" s="137" t="s">
        <v>78</v>
      </c>
      <c r="F32" s="138"/>
      <c r="G32" s="5"/>
    </row>
    <row r="33" spans="2:9" x14ac:dyDescent="0.25">
      <c r="B33" s="57">
        <v>22</v>
      </c>
      <c r="C33" s="141" t="s">
        <v>180</v>
      </c>
      <c r="D33" s="142"/>
      <c r="E33" s="137" t="s">
        <v>78</v>
      </c>
      <c r="F33" s="138"/>
      <c r="G33" s="5"/>
    </row>
    <row r="34" spans="2:9" x14ac:dyDescent="0.25">
      <c r="B34" s="57">
        <v>23</v>
      </c>
      <c r="C34" s="141" t="s">
        <v>181</v>
      </c>
      <c r="D34" s="142"/>
      <c r="E34" s="137" t="s">
        <v>78</v>
      </c>
      <c r="F34" s="138"/>
      <c r="G34" s="5"/>
    </row>
    <row r="35" spans="2:9" x14ac:dyDescent="0.25">
      <c r="B35" s="57">
        <v>24</v>
      </c>
      <c r="C35" s="141" t="s">
        <v>182</v>
      </c>
      <c r="D35" s="142"/>
      <c r="E35" s="137" t="s">
        <v>78</v>
      </c>
      <c r="F35" s="138"/>
    </row>
    <row r="36" spans="2:9" x14ac:dyDescent="0.25">
      <c r="B36" s="57">
        <v>25</v>
      </c>
      <c r="C36" s="141" t="s">
        <v>183</v>
      </c>
      <c r="D36" s="142"/>
      <c r="E36" s="137" t="s">
        <v>78</v>
      </c>
      <c r="F36" s="138"/>
    </row>
    <row r="37" spans="2:9" x14ac:dyDescent="0.25">
      <c r="B37" s="57">
        <v>26</v>
      </c>
      <c r="C37" s="141" t="s">
        <v>189</v>
      </c>
      <c r="D37" s="142"/>
      <c r="E37" s="137" t="s">
        <v>78</v>
      </c>
      <c r="F37" s="138"/>
    </row>
    <row r="38" spans="2:9" x14ac:dyDescent="0.25">
      <c r="B38" s="57">
        <v>27</v>
      </c>
      <c r="C38" s="141" t="s">
        <v>190</v>
      </c>
      <c r="D38" s="142"/>
      <c r="E38" s="137" t="s">
        <v>78</v>
      </c>
      <c r="F38" s="138"/>
    </row>
    <row r="39" spans="2:9" x14ac:dyDescent="0.25">
      <c r="B39" s="57">
        <v>28</v>
      </c>
      <c r="C39" s="141" t="s">
        <v>150</v>
      </c>
      <c r="D39" s="142"/>
      <c r="E39" s="137" t="s">
        <v>78</v>
      </c>
      <c r="F39" s="138"/>
    </row>
    <row r="40" spans="2:9" x14ac:dyDescent="0.25">
      <c r="B40" s="57">
        <v>29</v>
      </c>
      <c r="C40" s="141" t="s">
        <v>160</v>
      </c>
      <c r="D40" s="142"/>
      <c r="E40" s="137" t="s">
        <v>78</v>
      </c>
      <c r="F40" s="138"/>
      <c r="G40"/>
      <c r="H40"/>
      <c r="I40"/>
    </row>
    <row r="41" spans="2:9" x14ac:dyDescent="0.25">
      <c r="B41" s="57">
        <v>30</v>
      </c>
      <c r="C41" s="141" t="s">
        <v>161</v>
      </c>
      <c r="D41" s="142"/>
      <c r="E41" s="137" t="s">
        <v>78</v>
      </c>
      <c r="F41" s="138"/>
      <c r="G41"/>
      <c r="H41"/>
      <c r="I41"/>
    </row>
    <row r="42" spans="2:9" x14ac:dyDescent="0.25">
      <c r="B42" s="57">
        <v>31</v>
      </c>
      <c r="C42" s="141" t="s">
        <v>184</v>
      </c>
      <c r="D42" s="142"/>
      <c r="E42" s="137" t="s">
        <v>78</v>
      </c>
      <c r="F42" s="138"/>
      <c r="G42"/>
      <c r="H42"/>
      <c r="I42"/>
    </row>
    <row r="43" spans="2:9" x14ac:dyDescent="0.25">
      <c r="B43" s="57">
        <v>32</v>
      </c>
      <c r="C43" s="141" t="s">
        <v>163</v>
      </c>
      <c r="D43" s="142"/>
      <c r="E43" s="137" t="s">
        <v>78</v>
      </c>
      <c r="F43" s="138"/>
      <c r="G43"/>
      <c r="H43"/>
      <c r="I43"/>
    </row>
    <row r="44" spans="2:9" x14ac:dyDescent="0.25">
      <c r="B44" s="57">
        <v>33</v>
      </c>
      <c r="C44" s="141" t="s">
        <v>165</v>
      </c>
      <c r="D44" s="142"/>
      <c r="E44" s="137" t="s">
        <v>78</v>
      </c>
      <c r="F44" s="138"/>
    </row>
    <row r="45" spans="2:9" x14ac:dyDescent="0.25">
      <c r="B45" s="57">
        <v>34</v>
      </c>
      <c r="C45" s="141" t="s">
        <v>166</v>
      </c>
      <c r="D45" s="142"/>
      <c r="E45" s="137" t="s">
        <v>78</v>
      </c>
      <c r="F45" s="138"/>
    </row>
    <row r="46" spans="2:9" x14ac:dyDescent="0.25">
      <c r="B46" s="57">
        <v>35</v>
      </c>
      <c r="C46" s="141" t="s">
        <v>160</v>
      </c>
      <c r="D46" s="142"/>
      <c r="E46" s="137" t="s">
        <v>78</v>
      </c>
      <c r="F46" s="138"/>
    </row>
    <row r="47" spans="2:9" x14ac:dyDescent="0.25">
      <c r="B47" s="25"/>
      <c r="C47" s="27"/>
      <c r="D47" s="27"/>
      <c r="E47" s="27"/>
      <c r="F47" s="27"/>
    </row>
  </sheetData>
  <mergeCells count="89">
    <mergeCell ref="E39:F39"/>
    <mergeCell ref="E38:F38"/>
    <mergeCell ref="C33:D33"/>
    <mergeCell ref="E33:F33"/>
    <mergeCell ref="C34:D34"/>
    <mergeCell ref="E34:F34"/>
    <mergeCell ref="C35:D35"/>
    <mergeCell ref="E35:F35"/>
    <mergeCell ref="C38:D38"/>
    <mergeCell ref="C37:D37"/>
    <mergeCell ref="C36:D36"/>
    <mergeCell ref="C46:D46"/>
    <mergeCell ref="E46:F46"/>
    <mergeCell ref="C42:D42"/>
    <mergeCell ref="E42:F42"/>
    <mergeCell ref="H17:I17"/>
    <mergeCell ref="C43:D43"/>
    <mergeCell ref="E43:F43"/>
    <mergeCell ref="H18:I18"/>
    <mergeCell ref="C44:D44"/>
    <mergeCell ref="E44:F44"/>
    <mergeCell ref="H19:I19"/>
    <mergeCell ref="C45:D45"/>
    <mergeCell ref="E45:F45"/>
    <mergeCell ref="H20:I20"/>
    <mergeCell ref="E27:F27"/>
    <mergeCell ref="E28:F28"/>
    <mergeCell ref="E40:F40"/>
    <mergeCell ref="H15:I15"/>
    <mergeCell ref="C41:D41"/>
    <mergeCell ref="E41:F41"/>
    <mergeCell ref="H16:I16"/>
    <mergeCell ref="C25:D25"/>
    <mergeCell ref="C26:D26"/>
    <mergeCell ref="C27:D27"/>
    <mergeCell ref="C28:D28"/>
    <mergeCell ref="C29:D29"/>
    <mergeCell ref="C30:D30"/>
    <mergeCell ref="C31:D31"/>
    <mergeCell ref="C32:D32"/>
    <mergeCell ref="E25:F25"/>
    <mergeCell ref="E26:F26"/>
    <mergeCell ref="H23:I23"/>
    <mergeCell ref="C20:D20"/>
    <mergeCell ref="C21:D21"/>
    <mergeCell ref="C22:D22"/>
    <mergeCell ref="C23:D23"/>
    <mergeCell ref="C40:D40"/>
    <mergeCell ref="C39:D39"/>
    <mergeCell ref="C24:D24"/>
    <mergeCell ref="C15:D15"/>
    <mergeCell ref="C16:D16"/>
    <mergeCell ref="C17:D17"/>
    <mergeCell ref="C18:D18"/>
    <mergeCell ref="C19:D19"/>
    <mergeCell ref="C13:D13"/>
    <mergeCell ref="E13:F13"/>
    <mergeCell ref="H13:I13"/>
    <mergeCell ref="H14:I14"/>
    <mergeCell ref="C14:D14"/>
    <mergeCell ref="E14:F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  <mergeCell ref="E15:F15"/>
    <mergeCell ref="E16:F16"/>
    <mergeCell ref="E17:F17"/>
    <mergeCell ref="E18:F18"/>
    <mergeCell ref="E37:F37"/>
    <mergeCell ref="E36:F36"/>
    <mergeCell ref="E19:F19"/>
    <mergeCell ref="E20:F20"/>
    <mergeCell ref="E21:F21"/>
    <mergeCell ref="E22:F22"/>
    <mergeCell ref="E23:F23"/>
    <mergeCell ref="E24:F24"/>
    <mergeCell ref="E32:F32"/>
    <mergeCell ref="E31:F31"/>
    <mergeCell ref="E30:F30"/>
    <mergeCell ref="E29:F29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78" fitToWidth="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topLeftCell="A2" zoomScale="70" zoomScaleNormal="70" zoomScaleSheetLayoutView="65" workbookViewId="0">
      <selection activeCell="B2" sqref="B2:I42"/>
    </sheetView>
  </sheetViews>
  <sheetFormatPr baseColWidth="10" defaultRowHeight="15" x14ac:dyDescent="0.25"/>
  <cols>
    <col min="1" max="1" width="4" customWidth="1"/>
    <col min="2" max="2" width="14.7109375" style="25" customWidth="1"/>
    <col min="3" max="3" width="14.7109375" style="27" customWidth="1"/>
    <col min="4" max="6" width="18.85546875" style="27" customWidth="1"/>
    <col min="7" max="7" width="5.28515625" style="27" customWidth="1"/>
    <col min="8" max="9" width="18.85546875" style="27" customWidth="1"/>
    <col min="10" max="10" width="11.85546875" customWidth="1"/>
    <col min="11" max="11" width="11.42578125" customWidth="1"/>
  </cols>
  <sheetData>
    <row r="2" spans="2:9" ht="21" x14ac:dyDescent="0.25">
      <c r="B2" s="134" t="str">
        <f>"DETALLE DEL SERVICIO ("&amp;B5&amp;" - "&amp;C5&amp;")"</f>
        <v>DETALLE DEL SERVICIO (3B - REGRESO)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7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 s="25"/>
      <c r="I4" s="25"/>
    </row>
    <row r="5" spans="2:9" x14ac:dyDescent="0.25">
      <c r="B5" s="41" t="s">
        <v>129</v>
      </c>
      <c r="C5" s="41" t="s">
        <v>199</v>
      </c>
      <c r="D5" s="41" t="str">
        <f>+'Operador L3'!E35</f>
        <v>Centro</v>
      </c>
      <c r="E5" s="41" t="str">
        <f>+'Operador L3'!G35</f>
        <v>Relún</v>
      </c>
      <c r="H5" s="25"/>
      <c r="I5" s="25"/>
    </row>
    <row r="6" spans="2:9" ht="7.5" customHeight="1" x14ac:dyDescent="0.25">
      <c r="B6" s="4"/>
    </row>
    <row r="7" spans="2:9" x14ac:dyDescent="0.25">
      <c r="B7" s="59" t="s">
        <v>19</v>
      </c>
      <c r="C7" s="59"/>
      <c r="D7" s="149" t="s">
        <v>173</v>
      </c>
      <c r="E7" s="150"/>
      <c r="F7" s="150"/>
      <c r="G7" s="150"/>
      <c r="H7" s="150"/>
      <c r="I7" s="151"/>
    </row>
    <row r="8" spans="2:9" x14ac:dyDescent="0.25">
      <c r="B8" s="59" t="s">
        <v>20</v>
      </c>
      <c r="C8" s="59"/>
      <c r="D8" s="149" t="s">
        <v>147</v>
      </c>
      <c r="E8" s="150"/>
      <c r="F8" s="150"/>
      <c r="G8" s="150"/>
      <c r="H8" s="150"/>
      <c r="I8" s="151"/>
    </row>
    <row r="9" spans="2:9" ht="15" customHeight="1" x14ac:dyDescent="0.25"/>
    <row r="10" spans="2:9" ht="15" customHeight="1" x14ac:dyDescent="0.25">
      <c r="B10" s="152" t="s">
        <v>21</v>
      </c>
      <c r="C10" s="158"/>
      <c r="D10" s="158"/>
      <c r="E10" s="158"/>
      <c r="F10" s="153"/>
      <c r="G10" s="25"/>
      <c r="H10" s="154" t="s">
        <v>34</v>
      </c>
      <c r="I10" s="155"/>
    </row>
    <row r="11" spans="2:9" x14ac:dyDescent="0.25">
      <c r="B11" s="58" t="s">
        <v>22</v>
      </c>
      <c r="C11" s="152" t="s">
        <v>6</v>
      </c>
      <c r="D11" s="153"/>
      <c r="E11" s="152" t="s">
        <v>7</v>
      </c>
      <c r="F11" s="153"/>
      <c r="G11" s="25"/>
      <c r="H11" s="156"/>
      <c r="I11" s="157"/>
    </row>
    <row r="12" spans="2:9" x14ac:dyDescent="0.25">
      <c r="B12" s="57">
        <v>1</v>
      </c>
      <c r="C12" s="141" t="s">
        <v>160</v>
      </c>
      <c r="D12" s="142"/>
      <c r="E12" s="137" t="s">
        <v>78</v>
      </c>
      <c r="F12" s="138"/>
      <c r="G12" s="5"/>
      <c r="H12" s="143" t="s">
        <v>185</v>
      </c>
      <c r="I12" s="144"/>
    </row>
    <row r="13" spans="2:9" x14ac:dyDescent="0.25">
      <c r="B13" s="57">
        <v>2</v>
      </c>
      <c r="C13" s="141" t="s">
        <v>187</v>
      </c>
      <c r="D13" s="142"/>
      <c r="E13" s="137" t="s">
        <v>78</v>
      </c>
      <c r="F13" s="138"/>
      <c r="G13" s="5"/>
      <c r="H13" s="143" t="s">
        <v>209</v>
      </c>
      <c r="I13" s="144"/>
    </row>
    <row r="14" spans="2:9" x14ac:dyDescent="0.25">
      <c r="B14" s="57">
        <v>3</v>
      </c>
      <c r="C14" s="141" t="s">
        <v>168</v>
      </c>
      <c r="D14" s="142"/>
      <c r="E14" s="137" t="s">
        <v>78</v>
      </c>
      <c r="F14" s="138"/>
      <c r="G14" s="5"/>
      <c r="H14" s="143" t="s">
        <v>210</v>
      </c>
      <c r="I14" s="144"/>
    </row>
    <row r="15" spans="2:9" x14ac:dyDescent="0.25">
      <c r="B15" s="57">
        <v>4</v>
      </c>
      <c r="C15" s="141" t="s">
        <v>169</v>
      </c>
      <c r="D15" s="142"/>
      <c r="E15" s="137" t="s">
        <v>78</v>
      </c>
      <c r="F15" s="138"/>
      <c r="G15" s="5"/>
      <c r="H15" s="143" t="s">
        <v>211</v>
      </c>
      <c r="I15" s="144"/>
    </row>
    <row r="16" spans="2:9" x14ac:dyDescent="0.25">
      <c r="B16" s="57">
        <v>5</v>
      </c>
      <c r="C16" s="141" t="s">
        <v>170</v>
      </c>
      <c r="D16" s="142"/>
      <c r="E16" s="137" t="s">
        <v>78</v>
      </c>
      <c r="F16" s="138"/>
      <c r="G16" s="5"/>
      <c r="H16" s="147"/>
      <c r="I16" s="148"/>
    </row>
    <row r="17" spans="2:9" x14ac:dyDescent="0.25">
      <c r="B17" s="57">
        <v>6</v>
      </c>
      <c r="C17" s="141" t="s">
        <v>150</v>
      </c>
      <c r="D17" s="142"/>
      <c r="E17" s="137" t="s">
        <v>78</v>
      </c>
      <c r="F17" s="138"/>
      <c r="G17" s="5"/>
      <c r="H17" s="147"/>
      <c r="I17" s="148"/>
    </row>
    <row r="18" spans="2:9" x14ac:dyDescent="0.25">
      <c r="B18" s="57">
        <v>7</v>
      </c>
      <c r="C18" s="141" t="s">
        <v>164</v>
      </c>
      <c r="D18" s="142"/>
      <c r="E18" s="137" t="s">
        <v>78</v>
      </c>
      <c r="F18" s="138"/>
      <c r="G18" s="5"/>
      <c r="H18" s="147"/>
      <c r="I18" s="148"/>
    </row>
    <row r="19" spans="2:9" x14ac:dyDescent="0.25">
      <c r="B19" s="57">
        <v>8</v>
      </c>
      <c r="C19" s="141" t="s">
        <v>191</v>
      </c>
      <c r="D19" s="142"/>
      <c r="E19" s="137" t="s">
        <v>78</v>
      </c>
      <c r="F19" s="138"/>
      <c r="G19" s="5"/>
      <c r="H19" s="147"/>
      <c r="I19" s="148"/>
    </row>
    <row r="20" spans="2:9" x14ac:dyDescent="0.25">
      <c r="B20" s="57">
        <v>9</v>
      </c>
      <c r="C20" s="141" t="s">
        <v>183</v>
      </c>
      <c r="D20" s="142"/>
      <c r="E20" s="137" t="s">
        <v>78</v>
      </c>
      <c r="F20" s="138"/>
      <c r="G20" s="5"/>
      <c r="H20" s="147"/>
      <c r="I20" s="148"/>
    </row>
    <row r="21" spans="2:9" x14ac:dyDescent="0.25">
      <c r="B21" s="57">
        <v>10</v>
      </c>
      <c r="C21" s="141" t="s">
        <v>182</v>
      </c>
      <c r="D21" s="142"/>
      <c r="E21" s="137" t="s">
        <v>78</v>
      </c>
      <c r="F21" s="138"/>
      <c r="G21" s="5"/>
    </row>
    <row r="22" spans="2:9" x14ac:dyDescent="0.25">
      <c r="B22" s="57">
        <v>11</v>
      </c>
      <c r="C22" s="141" t="s">
        <v>188</v>
      </c>
      <c r="D22" s="142"/>
      <c r="E22" s="137" t="s">
        <v>78</v>
      </c>
      <c r="F22" s="138"/>
      <c r="G22" s="5"/>
      <c r="H22" s="25"/>
      <c r="I22" s="25"/>
    </row>
    <row r="23" spans="2:9" x14ac:dyDescent="0.25">
      <c r="B23" s="57">
        <v>12</v>
      </c>
      <c r="C23" s="141" t="s">
        <v>179</v>
      </c>
      <c r="D23" s="142"/>
      <c r="E23" s="137" t="s">
        <v>78</v>
      </c>
      <c r="F23" s="138"/>
      <c r="G23" s="5"/>
      <c r="H23" s="58" t="s">
        <v>23</v>
      </c>
      <c r="I23" s="58"/>
    </row>
    <row r="24" spans="2:9" x14ac:dyDescent="0.25">
      <c r="B24" s="57">
        <v>13</v>
      </c>
      <c r="C24" s="141" t="s">
        <v>178</v>
      </c>
      <c r="D24" s="142"/>
      <c r="E24" s="137" t="s">
        <v>78</v>
      </c>
      <c r="F24" s="138"/>
      <c r="G24" s="5"/>
      <c r="H24" s="67" t="s">
        <v>151</v>
      </c>
      <c r="I24" s="68">
        <v>400</v>
      </c>
    </row>
    <row r="25" spans="2:9" x14ac:dyDescent="0.25">
      <c r="B25" s="57">
        <v>14</v>
      </c>
      <c r="C25" s="141" t="s">
        <v>187</v>
      </c>
      <c r="D25" s="142"/>
      <c r="E25" s="137" t="s">
        <v>78</v>
      </c>
      <c r="F25" s="138"/>
      <c r="G25" s="5"/>
      <c r="H25" s="67" t="s">
        <v>152</v>
      </c>
      <c r="I25" s="68">
        <v>150</v>
      </c>
    </row>
    <row r="26" spans="2:9" x14ac:dyDescent="0.25">
      <c r="B26" s="65">
        <v>15</v>
      </c>
      <c r="C26" s="139" t="s">
        <v>192</v>
      </c>
      <c r="D26" s="140"/>
      <c r="E26" s="145" t="s">
        <v>78</v>
      </c>
      <c r="F26" s="146"/>
      <c r="G26" s="5"/>
      <c r="H26" s="69"/>
      <c r="I26" s="69"/>
    </row>
    <row r="27" spans="2:9" x14ac:dyDescent="0.25">
      <c r="B27" s="65">
        <v>16</v>
      </c>
      <c r="C27" s="139" t="s">
        <v>195</v>
      </c>
      <c r="D27" s="140"/>
      <c r="E27" s="145" t="s">
        <v>78</v>
      </c>
      <c r="F27" s="146"/>
      <c r="G27" s="5"/>
      <c r="H27" s="25"/>
      <c r="I27" s="25"/>
    </row>
    <row r="28" spans="2:9" x14ac:dyDescent="0.25">
      <c r="B28" s="65">
        <v>17</v>
      </c>
      <c r="C28" s="139" t="s">
        <v>193</v>
      </c>
      <c r="D28" s="140"/>
      <c r="E28" s="145" t="s">
        <v>78</v>
      </c>
      <c r="F28" s="146"/>
      <c r="G28" s="5"/>
    </row>
    <row r="29" spans="2:9" x14ac:dyDescent="0.25">
      <c r="B29" s="65">
        <v>18</v>
      </c>
      <c r="C29" s="139" t="s">
        <v>159</v>
      </c>
      <c r="D29" s="140"/>
      <c r="E29" s="145" t="s">
        <v>78</v>
      </c>
      <c r="F29" s="146"/>
      <c r="G29" s="5"/>
    </row>
    <row r="30" spans="2:9" x14ac:dyDescent="0.25">
      <c r="B30" s="64">
        <v>19</v>
      </c>
      <c r="C30" s="143" t="s">
        <v>149</v>
      </c>
      <c r="D30" s="144"/>
      <c r="E30" s="143" t="s">
        <v>78</v>
      </c>
      <c r="F30" s="144"/>
      <c r="G30" s="5"/>
    </row>
    <row r="31" spans="2:9" x14ac:dyDescent="0.25">
      <c r="B31" s="64">
        <v>20</v>
      </c>
      <c r="C31" s="143" t="s">
        <v>214</v>
      </c>
      <c r="D31" s="144"/>
      <c r="E31" s="143" t="s">
        <v>78</v>
      </c>
      <c r="F31" s="144"/>
      <c r="G31" s="5"/>
    </row>
    <row r="32" spans="2:9" x14ac:dyDescent="0.25">
      <c r="B32" s="64">
        <v>21</v>
      </c>
      <c r="C32" s="143" t="s">
        <v>215</v>
      </c>
      <c r="D32" s="144"/>
      <c r="E32" s="143" t="s">
        <v>78</v>
      </c>
      <c r="F32" s="144"/>
      <c r="G32" s="5"/>
    </row>
    <row r="33" spans="2:9" x14ac:dyDescent="0.25">
      <c r="B33" s="64">
        <v>22</v>
      </c>
      <c r="C33" s="143" t="s">
        <v>157</v>
      </c>
      <c r="D33" s="144"/>
      <c r="E33" s="143" t="s">
        <v>78</v>
      </c>
      <c r="F33" s="144"/>
      <c r="G33" s="5"/>
    </row>
    <row r="34" spans="2:9" x14ac:dyDescent="0.25">
      <c r="B34" s="64">
        <v>23</v>
      </c>
      <c r="C34" s="143" t="s">
        <v>213</v>
      </c>
      <c r="D34" s="144"/>
      <c r="E34" s="143" t="s">
        <v>78</v>
      </c>
      <c r="F34" s="144"/>
    </row>
    <row r="35" spans="2:9" x14ac:dyDescent="0.25">
      <c r="B35" s="64">
        <v>24</v>
      </c>
      <c r="C35" s="143" t="s">
        <v>156</v>
      </c>
      <c r="D35" s="144"/>
      <c r="E35" s="143" t="s">
        <v>78</v>
      </c>
      <c r="F35" s="144"/>
    </row>
    <row r="36" spans="2:9" x14ac:dyDescent="0.25">
      <c r="B36" s="64">
        <v>25</v>
      </c>
      <c r="C36" s="143" t="s">
        <v>217</v>
      </c>
      <c r="D36" s="144"/>
      <c r="E36" s="143" t="s">
        <v>78</v>
      </c>
      <c r="F36" s="144"/>
    </row>
    <row r="37" spans="2:9" x14ac:dyDescent="0.25">
      <c r="B37" s="64">
        <v>26</v>
      </c>
      <c r="C37" s="143" t="s">
        <v>216</v>
      </c>
      <c r="D37" s="144"/>
      <c r="E37" s="143" t="s">
        <v>78</v>
      </c>
      <c r="F37" s="144"/>
    </row>
    <row r="38" spans="2:9" x14ac:dyDescent="0.25">
      <c r="B38" s="64">
        <v>27</v>
      </c>
      <c r="C38" s="143" t="s">
        <v>215</v>
      </c>
      <c r="D38" s="144"/>
      <c r="E38" s="143" t="s">
        <v>78</v>
      </c>
      <c r="F38" s="144"/>
    </row>
    <row r="39" spans="2:9" x14ac:dyDescent="0.25">
      <c r="B39" s="64">
        <v>28</v>
      </c>
      <c r="C39" s="143" t="s">
        <v>214</v>
      </c>
      <c r="D39" s="144"/>
      <c r="E39" s="143" t="s">
        <v>78</v>
      </c>
      <c r="F39" s="144"/>
      <c r="G39" s="25"/>
      <c r="H39" s="25"/>
      <c r="I39" s="25"/>
    </row>
    <row r="40" spans="2:9" x14ac:dyDescent="0.25">
      <c r="B40" s="64">
        <v>29</v>
      </c>
      <c r="C40" s="143" t="s">
        <v>149</v>
      </c>
      <c r="D40" s="144"/>
      <c r="E40" s="143" t="s">
        <v>78</v>
      </c>
      <c r="F40" s="144"/>
      <c r="G40" s="25"/>
      <c r="H40" s="25"/>
      <c r="I40" s="25"/>
    </row>
    <row r="41" spans="2:9" x14ac:dyDescent="0.25">
      <c r="B41" s="65">
        <v>30</v>
      </c>
      <c r="C41" s="139" t="s">
        <v>155</v>
      </c>
      <c r="D41" s="140"/>
      <c r="E41" s="145" t="s">
        <v>78</v>
      </c>
      <c r="F41" s="146"/>
      <c r="G41" s="25"/>
      <c r="H41" s="25"/>
      <c r="I41" s="25"/>
    </row>
    <row r="42" spans="2:9" x14ac:dyDescent="0.25">
      <c r="B42" s="57">
        <v>31</v>
      </c>
      <c r="C42" s="141" t="s">
        <v>194</v>
      </c>
      <c r="D42" s="142"/>
      <c r="E42" s="137" t="s">
        <v>78</v>
      </c>
      <c r="F42" s="138"/>
      <c r="G42" s="25"/>
      <c r="H42" s="25"/>
      <c r="I42" s="25"/>
    </row>
  </sheetData>
  <mergeCells count="78"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42:D42"/>
    <mergeCell ref="E42:F42"/>
    <mergeCell ref="E27:F27"/>
    <mergeCell ref="C27:D27"/>
    <mergeCell ref="C28:D28"/>
    <mergeCell ref="E28:F28"/>
    <mergeCell ref="C29:D29"/>
    <mergeCell ref="E29:F29"/>
    <mergeCell ref="C41:D41"/>
    <mergeCell ref="E41:F41"/>
    <mergeCell ref="E30:F30"/>
    <mergeCell ref="E40:F40"/>
    <mergeCell ref="C21:D21"/>
    <mergeCell ref="E21:F21"/>
    <mergeCell ref="C17:D17"/>
    <mergeCell ref="E17:F17"/>
    <mergeCell ref="C18:D18"/>
    <mergeCell ref="E18:F18"/>
    <mergeCell ref="C19:D19"/>
    <mergeCell ref="E19:F19"/>
    <mergeCell ref="C20:D20"/>
    <mergeCell ref="E20:F20"/>
    <mergeCell ref="C14:D14"/>
    <mergeCell ref="E14:F14"/>
    <mergeCell ref="C15:D15"/>
    <mergeCell ref="E15:F15"/>
    <mergeCell ref="C16:D16"/>
    <mergeCell ref="E16:F16"/>
    <mergeCell ref="C12:D12"/>
    <mergeCell ref="E12:F12"/>
    <mergeCell ref="B10:F10"/>
    <mergeCell ref="C13:D13"/>
    <mergeCell ref="E13:F13"/>
    <mergeCell ref="B2:I2"/>
    <mergeCell ref="D7:I7"/>
    <mergeCell ref="D8:I8"/>
    <mergeCell ref="C11:D11"/>
    <mergeCell ref="E11:F11"/>
    <mergeCell ref="H10:I11"/>
    <mergeCell ref="E31:F31"/>
    <mergeCell ref="E32:F32"/>
    <mergeCell ref="C30:D30"/>
    <mergeCell ref="C31:D31"/>
    <mergeCell ref="C32:D32"/>
    <mergeCell ref="C38:D38"/>
    <mergeCell ref="C39:D39"/>
    <mergeCell ref="C40:D40"/>
    <mergeCell ref="E33:F33"/>
    <mergeCell ref="E39:F39"/>
    <mergeCell ref="E34:F34"/>
    <mergeCell ref="E35:F35"/>
    <mergeCell ref="E36:F36"/>
    <mergeCell ref="E37:F37"/>
    <mergeCell ref="E38:F38"/>
    <mergeCell ref="C33:D33"/>
    <mergeCell ref="C34:D34"/>
    <mergeCell ref="C35:D35"/>
    <mergeCell ref="C36:D36"/>
    <mergeCell ref="C37:D37"/>
    <mergeCell ref="H17:I17"/>
    <mergeCell ref="H18:I18"/>
    <mergeCell ref="H19:I19"/>
    <mergeCell ref="H20:I20"/>
    <mergeCell ref="H12:I12"/>
    <mergeCell ref="H13:I13"/>
    <mergeCell ref="H14:I14"/>
    <mergeCell ref="H15:I15"/>
    <mergeCell ref="H16:I16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5" fitToWidth="0" orientation="landscape" r:id="rId1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65" workbookViewId="0">
      <selection activeCell="J34" sqref="J3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6" width="18.85546875" style="2" customWidth="1"/>
    <col min="7" max="7" width="5.28515625" style="2" customWidth="1"/>
    <col min="8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34" t="str">
        <f>"DETALLE DEL SERVICIO ("&amp;B5&amp;" - "&amp;C5&amp;")"</f>
        <v>DETALLE DEL SERVICIO (3C - IDA)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/>
      <c r="I4"/>
    </row>
    <row r="5" spans="2:9" x14ac:dyDescent="0.25">
      <c r="B5" s="24" t="s">
        <v>130</v>
      </c>
      <c r="C5" s="41" t="s">
        <v>198</v>
      </c>
      <c r="D5" s="41" t="str">
        <f>+'Operador L3'!E36</f>
        <v>Relún</v>
      </c>
      <c r="E5" s="41" t="str">
        <f>+'Operador L3'!G36</f>
        <v>Centro</v>
      </c>
      <c r="H5"/>
      <c r="I5"/>
    </row>
    <row r="6" spans="2:9" ht="7.5" customHeight="1" x14ac:dyDescent="0.25">
      <c r="B6" s="4"/>
    </row>
    <row r="7" spans="2:9" x14ac:dyDescent="0.25">
      <c r="B7" s="135" t="s">
        <v>19</v>
      </c>
      <c r="C7" s="135"/>
      <c r="D7" s="128" t="s">
        <v>147</v>
      </c>
      <c r="E7" s="128"/>
      <c r="F7" s="128"/>
      <c r="G7" s="128"/>
      <c r="H7" s="128"/>
      <c r="I7" s="128"/>
    </row>
    <row r="8" spans="2:9" x14ac:dyDescent="0.25">
      <c r="B8" s="135" t="s">
        <v>20</v>
      </c>
      <c r="C8" s="135"/>
      <c r="D8" s="128" t="s">
        <v>148</v>
      </c>
      <c r="E8" s="128"/>
      <c r="F8" s="128"/>
      <c r="G8" s="128"/>
      <c r="H8" s="128"/>
      <c r="I8" s="128"/>
    </row>
    <row r="9" spans="2:9" ht="15" customHeight="1" x14ac:dyDescent="0.25"/>
    <row r="10" spans="2:9" x14ac:dyDescent="0.25">
      <c r="B10" s="130" t="s">
        <v>21</v>
      </c>
      <c r="C10" s="130"/>
      <c r="D10" s="130"/>
      <c r="E10" s="130"/>
      <c r="F10" s="130"/>
      <c r="G10"/>
      <c r="H10" s="136" t="s">
        <v>34</v>
      </c>
      <c r="I10" s="136"/>
    </row>
    <row r="11" spans="2:9" x14ac:dyDescent="0.25">
      <c r="B11" s="21" t="s">
        <v>22</v>
      </c>
      <c r="C11" s="130" t="s">
        <v>6</v>
      </c>
      <c r="D11" s="130"/>
      <c r="E11" s="130" t="s">
        <v>7</v>
      </c>
      <c r="F11" s="130"/>
      <c r="G11"/>
      <c r="H11" s="136"/>
      <c r="I11" s="136"/>
    </row>
    <row r="12" spans="2:9" x14ac:dyDescent="0.25">
      <c r="B12" s="46">
        <v>1</v>
      </c>
      <c r="C12" s="131" t="s">
        <v>174</v>
      </c>
      <c r="D12" s="131"/>
      <c r="E12" s="129" t="s">
        <v>78</v>
      </c>
      <c r="F12" s="129"/>
      <c r="G12" s="5"/>
      <c r="H12" s="132" t="s">
        <v>105</v>
      </c>
      <c r="I12" s="132"/>
    </row>
    <row r="13" spans="2:9" x14ac:dyDescent="0.25">
      <c r="B13" s="46">
        <v>2</v>
      </c>
      <c r="C13" s="141" t="s">
        <v>155</v>
      </c>
      <c r="D13" s="142"/>
      <c r="E13" s="129" t="s">
        <v>78</v>
      </c>
      <c r="F13" s="129"/>
      <c r="G13" s="5"/>
      <c r="H13" s="132" t="s">
        <v>200</v>
      </c>
      <c r="I13" s="132"/>
    </row>
    <row r="14" spans="2:9" x14ac:dyDescent="0.25">
      <c r="B14" s="46">
        <v>3</v>
      </c>
      <c r="C14" s="141" t="s">
        <v>149</v>
      </c>
      <c r="D14" s="142"/>
      <c r="E14" s="129" t="s">
        <v>78</v>
      </c>
      <c r="F14" s="129"/>
      <c r="G14" s="5"/>
      <c r="H14" s="132" t="s">
        <v>201</v>
      </c>
      <c r="I14" s="132"/>
    </row>
    <row r="15" spans="2:9" x14ac:dyDescent="0.25">
      <c r="B15" s="46">
        <v>4</v>
      </c>
      <c r="C15" s="141" t="s">
        <v>156</v>
      </c>
      <c r="D15" s="142"/>
      <c r="E15" s="129" t="s">
        <v>78</v>
      </c>
      <c r="F15" s="129"/>
      <c r="G15" s="5"/>
      <c r="H15" s="132" t="s">
        <v>202</v>
      </c>
      <c r="I15" s="132"/>
    </row>
    <row r="16" spans="2:9" s="25" customFormat="1" x14ac:dyDescent="0.25">
      <c r="B16" s="61">
        <v>5</v>
      </c>
      <c r="C16" s="139" t="s">
        <v>213</v>
      </c>
      <c r="D16" s="140"/>
      <c r="E16" s="133" t="s">
        <v>78</v>
      </c>
      <c r="F16" s="133"/>
      <c r="G16" s="5"/>
      <c r="H16" s="159"/>
      <c r="I16" s="159"/>
    </row>
    <row r="17" spans="2:9" x14ac:dyDescent="0.25">
      <c r="B17" s="53">
        <v>6</v>
      </c>
      <c r="C17" s="141" t="s">
        <v>157</v>
      </c>
      <c r="D17" s="142"/>
      <c r="E17" s="129" t="s">
        <v>78</v>
      </c>
      <c r="F17" s="129"/>
      <c r="G17" s="5"/>
      <c r="H17" s="127"/>
      <c r="I17" s="127"/>
    </row>
    <row r="18" spans="2:9" x14ac:dyDescent="0.25">
      <c r="B18" s="53">
        <v>7</v>
      </c>
      <c r="C18" s="141" t="s">
        <v>158</v>
      </c>
      <c r="D18" s="142"/>
      <c r="E18" s="129" t="s">
        <v>78</v>
      </c>
      <c r="F18" s="129"/>
      <c r="G18" s="5"/>
      <c r="H18" s="127"/>
      <c r="I18" s="127"/>
    </row>
    <row r="19" spans="2:9" x14ac:dyDescent="0.25">
      <c r="B19" s="53">
        <v>8</v>
      </c>
      <c r="C19" s="141" t="s">
        <v>149</v>
      </c>
      <c r="D19" s="142"/>
      <c r="E19" s="129" t="s">
        <v>78</v>
      </c>
      <c r="F19" s="129"/>
      <c r="G19" s="5"/>
      <c r="H19" s="127"/>
      <c r="I19" s="127"/>
    </row>
    <row r="20" spans="2:9" x14ac:dyDescent="0.25">
      <c r="B20" s="53">
        <v>9</v>
      </c>
      <c r="C20" s="141" t="s">
        <v>159</v>
      </c>
      <c r="D20" s="142"/>
      <c r="E20" s="129" t="s">
        <v>78</v>
      </c>
      <c r="F20" s="129"/>
      <c r="G20" s="5"/>
      <c r="H20" s="127"/>
      <c r="I20" s="127"/>
    </row>
    <row r="21" spans="2:9" x14ac:dyDescent="0.25">
      <c r="B21" s="53">
        <v>10</v>
      </c>
      <c r="C21" s="141" t="s">
        <v>164</v>
      </c>
      <c r="D21" s="142"/>
      <c r="E21" s="129" t="s">
        <v>78</v>
      </c>
      <c r="F21" s="129"/>
      <c r="G21" s="5"/>
      <c r="H21" s="127"/>
      <c r="I21" s="127"/>
    </row>
    <row r="22" spans="2:9" x14ac:dyDescent="0.25">
      <c r="B22" s="53">
        <v>11</v>
      </c>
      <c r="C22" s="141" t="s">
        <v>150</v>
      </c>
      <c r="D22" s="142"/>
      <c r="E22" s="129" t="s">
        <v>78</v>
      </c>
      <c r="F22" s="129"/>
      <c r="G22" s="5"/>
    </row>
    <row r="23" spans="2:9" x14ac:dyDescent="0.25">
      <c r="B23" s="53">
        <v>12</v>
      </c>
      <c r="C23" s="141" t="s">
        <v>160</v>
      </c>
      <c r="D23" s="142"/>
      <c r="E23" s="129" t="s">
        <v>78</v>
      </c>
      <c r="F23" s="129"/>
      <c r="G23" s="5"/>
      <c r="H23"/>
      <c r="I23"/>
    </row>
    <row r="24" spans="2:9" x14ac:dyDescent="0.25">
      <c r="B24" s="53">
        <v>13</v>
      </c>
      <c r="C24" s="141" t="s">
        <v>161</v>
      </c>
      <c r="D24" s="142"/>
      <c r="E24" s="129" t="s">
        <v>78</v>
      </c>
      <c r="F24" s="129"/>
      <c r="G24" s="5"/>
      <c r="H24" s="130" t="s">
        <v>23</v>
      </c>
      <c r="I24" s="130"/>
    </row>
    <row r="25" spans="2:9" x14ac:dyDescent="0.25">
      <c r="B25" s="53">
        <v>14</v>
      </c>
      <c r="C25" s="141" t="s">
        <v>162</v>
      </c>
      <c r="D25" s="142"/>
      <c r="E25" s="129" t="s">
        <v>78</v>
      </c>
      <c r="F25" s="129"/>
      <c r="G25" s="5"/>
      <c r="H25" s="67" t="s">
        <v>151</v>
      </c>
      <c r="I25" s="68">
        <v>400</v>
      </c>
    </row>
    <row r="26" spans="2:9" x14ac:dyDescent="0.25">
      <c r="B26" s="53">
        <v>15</v>
      </c>
      <c r="C26" s="141" t="s">
        <v>163</v>
      </c>
      <c r="D26" s="142"/>
      <c r="E26" s="129" t="s">
        <v>78</v>
      </c>
      <c r="F26" s="129"/>
      <c r="G26" s="5"/>
      <c r="H26" s="67" t="s">
        <v>152</v>
      </c>
      <c r="I26" s="68">
        <v>150</v>
      </c>
    </row>
    <row r="27" spans="2:9" x14ac:dyDescent="0.25">
      <c r="B27" s="53">
        <v>16</v>
      </c>
      <c r="C27" s="141" t="s">
        <v>165</v>
      </c>
      <c r="D27" s="142"/>
      <c r="E27" s="129" t="s">
        <v>78</v>
      </c>
      <c r="F27" s="129"/>
      <c r="G27" s="5"/>
      <c r="H27"/>
      <c r="I27"/>
    </row>
    <row r="28" spans="2:9" x14ac:dyDescent="0.25">
      <c r="B28" s="53">
        <v>17</v>
      </c>
      <c r="C28" s="141" t="s">
        <v>166</v>
      </c>
      <c r="D28" s="142"/>
      <c r="E28" s="129" t="s">
        <v>78</v>
      </c>
      <c r="F28" s="129"/>
      <c r="G28" s="5"/>
      <c r="H28"/>
      <c r="I28"/>
    </row>
    <row r="29" spans="2:9" x14ac:dyDescent="0.25">
      <c r="B29" s="46">
        <v>18</v>
      </c>
      <c r="C29" s="141" t="s">
        <v>160</v>
      </c>
      <c r="D29" s="142"/>
      <c r="E29" s="129" t="s">
        <v>78</v>
      </c>
      <c r="F29" s="129"/>
      <c r="G29" s="5"/>
    </row>
    <row r="30" spans="2:9" x14ac:dyDescent="0.25">
      <c r="C30"/>
      <c r="D30"/>
      <c r="E30"/>
      <c r="F30"/>
      <c r="G30" s="5"/>
    </row>
    <row r="31" spans="2:9" x14ac:dyDescent="0.25">
      <c r="C31"/>
      <c r="D31"/>
      <c r="E31"/>
      <c r="F31"/>
      <c r="G31" s="5"/>
    </row>
    <row r="32" spans="2:9" x14ac:dyDescent="0.25">
      <c r="C32"/>
      <c r="D32"/>
      <c r="E32"/>
      <c r="F32"/>
      <c r="G32" s="5"/>
    </row>
    <row r="33" spans="3:9" x14ac:dyDescent="0.25">
      <c r="C33"/>
      <c r="D33"/>
      <c r="E33"/>
      <c r="F33"/>
      <c r="G33" s="5"/>
    </row>
    <row r="34" spans="3:9" x14ac:dyDescent="0.25">
      <c r="C34"/>
      <c r="D34"/>
      <c r="E34"/>
      <c r="F34"/>
      <c r="G34" s="5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  <row r="43" spans="3:9" x14ac:dyDescent="0.25">
      <c r="C43"/>
      <c r="D43"/>
      <c r="E43"/>
      <c r="F43"/>
      <c r="G43"/>
      <c r="H43"/>
      <c r="I43"/>
    </row>
  </sheetData>
  <mergeCells count="56">
    <mergeCell ref="C29:D29"/>
    <mergeCell ref="E29:F29"/>
    <mergeCell ref="E28:F28"/>
    <mergeCell ref="C23:D23"/>
    <mergeCell ref="E23:F23"/>
    <mergeCell ref="C24:D24"/>
    <mergeCell ref="E24:F24"/>
    <mergeCell ref="C25:D25"/>
    <mergeCell ref="E25:F25"/>
    <mergeCell ref="C28:D28"/>
    <mergeCell ref="H24:I24"/>
    <mergeCell ref="C26:D26"/>
    <mergeCell ref="E26:F26"/>
    <mergeCell ref="C27:D27"/>
    <mergeCell ref="E27:F2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15:D15"/>
    <mergeCell ref="E15:F15"/>
    <mergeCell ref="H15:I15"/>
    <mergeCell ref="C17:D17"/>
    <mergeCell ref="E17:F17"/>
    <mergeCell ref="H17:I17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10:F10"/>
    <mergeCell ref="B2:I2"/>
    <mergeCell ref="B7:C7"/>
    <mergeCell ref="D7:I7"/>
    <mergeCell ref="B8:C8"/>
    <mergeCell ref="D8:I8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65" workbookViewId="0">
      <selection activeCell="B2" sqref="B2:I2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6" width="18.85546875" style="2" customWidth="1"/>
    <col min="7" max="7" width="5.28515625" style="2" customWidth="1"/>
    <col min="8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34" t="str">
        <f>"DETALLE DEL SERVICIO ("&amp;B5&amp;" - "&amp;C5&amp;")"</f>
        <v>DETALLE DEL SERVICIO (3C - REGRESO)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/>
      <c r="I4"/>
    </row>
    <row r="5" spans="2:9" x14ac:dyDescent="0.25">
      <c r="B5" s="24" t="s">
        <v>130</v>
      </c>
      <c r="C5" s="41" t="s">
        <v>199</v>
      </c>
      <c r="D5" s="41" t="str">
        <f>+'Operador L3'!E37</f>
        <v>Centro</v>
      </c>
      <c r="E5" s="41" t="str">
        <f>+'Operador L3'!G37</f>
        <v>Relún</v>
      </c>
      <c r="H5"/>
      <c r="I5"/>
    </row>
    <row r="6" spans="2:9" ht="7.5" customHeight="1" x14ac:dyDescent="0.25">
      <c r="B6" s="4"/>
    </row>
    <row r="7" spans="2:9" x14ac:dyDescent="0.25">
      <c r="B7" s="135" t="s">
        <v>19</v>
      </c>
      <c r="C7" s="135"/>
      <c r="D7" s="128" t="s">
        <v>148</v>
      </c>
      <c r="E7" s="128"/>
      <c r="F7" s="128"/>
      <c r="G7" s="128"/>
      <c r="H7" s="128"/>
      <c r="I7" s="128"/>
    </row>
    <row r="8" spans="2:9" x14ac:dyDescent="0.25">
      <c r="B8" s="135" t="s">
        <v>20</v>
      </c>
      <c r="C8" s="135"/>
      <c r="D8" s="128" t="s">
        <v>147</v>
      </c>
      <c r="E8" s="128"/>
      <c r="F8" s="128"/>
      <c r="G8" s="128"/>
      <c r="H8" s="128"/>
      <c r="I8" s="128"/>
    </row>
    <row r="9" spans="2:9" ht="15" customHeight="1" x14ac:dyDescent="0.25"/>
    <row r="10" spans="2:9" x14ac:dyDescent="0.25">
      <c r="B10" s="130" t="s">
        <v>21</v>
      </c>
      <c r="C10" s="130"/>
      <c r="D10" s="130"/>
      <c r="E10" s="130"/>
      <c r="F10" s="130"/>
      <c r="G10"/>
      <c r="H10" s="136" t="s">
        <v>34</v>
      </c>
      <c r="I10" s="136"/>
    </row>
    <row r="11" spans="2:9" x14ac:dyDescent="0.25">
      <c r="B11" s="21" t="s">
        <v>22</v>
      </c>
      <c r="C11" s="130" t="s">
        <v>6</v>
      </c>
      <c r="D11" s="130"/>
      <c r="E11" s="130" t="s">
        <v>7</v>
      </c>
      <c r="F11" s="130"/>
      <c r="G11"/>
      <c r="H11" s="136"/>
      <c r="I11" s="136"/>
    </row>
    <row r="12" spans="2:9" x14ac:dyDescent="0.25">
      <c r="B12" s="46">
        <v>1</v>
      </c>
      <c r="C12" s="131" t="s">
        <v>187</v>
      </c>
      <c r="D12" s="131"/>
      <c r="E12" s="129" t="s">
        <v>78</v>
      </c>
      <c r="F12" s="129"/>
      <c r="G12" s="5"/>
      <c r="H12" s="132" t="s">
        <v>203</v>
      </c>
      <c r="I12" s="132"/>
    </row>
    <row r="13" spans="2:9" x14ac:dyDescent="0.25">
      <c r="B13" s="46">
        <v>2</v>
      </c>
      <c r="C13" s="131" t="s">
        <v>168</v>
      </c>
      <c r="D13" s="131"/>
      <c r="E13" s="129" t="s">
        <v>78</v>
      </c>
      <c r="F13" s="129"/>
      <c r="G13" s="5"/>
      <c r="H13" s="132" t="s">
        <v>200</v>
      </c>
      <c r="I13" s="132"/>
    </row>
    <row r="14" spans="2:9" x14ac:dyDescent="0.25">
      <c r="B14" s="46">
        <v>3</v>
      </c>
      <c r="C14" s="131" t="s">
        <v>169</v>
      </c>
      <c r="D14" s="131"/>
      <c r="E14" s="129" t="s">
        <v>78</v>
      </c>
      <c r="F14" s="129"/>
      <c r="G14" s="5"/>
      <c r="H14" s="132" t="s">
        <v>204</v>
      </c>
      <c r="I14" s="132"/>
    </row>
    <row r="15" spans="2:9" x14ac:dyDescent="0.25">
      <c r="B15" s="46">
        <v>4</v>
      </c>
      <c r="C15" s="131" t="s">
        <v>170</v>
      </c>
      <c r="D15" s="131"/>
      <c r="E15" s="129" t="s">
        <v>78</v>
      </c>
      <c r="F15" s="129"/>
      <c r="G15" s="5"/>
      <c r="H15" s="132" t="s">
        <v>205</v>
      </c>
      <c r="I15" s="132"/>
    </row>
    <row r="16" spans="2:9" x14ac:dyDescent="0.25">
      <c r="B16" s="46">
        <v>5</v>
      </c>
      <c r="C16" s="131" t="s">
        <v>150</v>
      </c>
      <c r="D16" s="131"/>
      <c r="E16" s="129" t="s">
        <v>78</v>
      </c>
      <c r="F16" s="129"/>
      <c r="G16" s="5"/>
      <c r="H16" s="127"/>
      <c r="I16" s="127"/>
    </row>
    <row r="17" spans="2:9" x14ac:dyDescent="0.25">
      <c r="B17" s="46">
        <v>6</v>
      </c>
      <c r="C17" s="131" t="s">
        <v>172</v>
      </c>
      <c r="D17" s="131"/>
      <c r="E17" s="129" t="s">
        <v>78</v>
      </c>
      <c r="F17" s="129"/>
      <c r="G17" s="5"/>
      <c r="H17" s="127"/>
      <c r="I17" s="127"/>
    </row>
    <row r="18" spans="2:9" x14ac:dyDescent="0.25">
      <c r="B18" s="46">
        <v>7</v>
      </c>
      <c r="C18" s="131" t="s">
        <v>159</v>
      </c>
      <c r="D18" s="131"/>
      <c r="E18" s="129" t="s">
        <v>78</v>
      </c>
      <c r="F18" s="129"/>
      <c r="G18" s="5"/>
      <c r="H18" s="127"/>
      <c r="I18" s="127"/>
    </row>
    <row r="19" spans="2:9" x14ac:dyDescent="0.25">
      <c r="B19" s="46">
        <v>8</v>
      </c>
      <c r="C19" s="131" t="s">
        <v>149</v>
      </c>
      <c r="D19" s="131"/>
      <c r="E19" s="129" t="s">
        <v>78</v>
      </c>
      <c r="F19" s="129"/>
      <c r="G19" s="5"/>
      <c r="H19" s="127"/>
      <c r="I19" s="127"/>
    </row>
    <row r="20" spans="2:9" x14ac:dyDescent="0.25">
      <c r="B20" s="46">
        <v>9</v>
      </c>
      <c r="C20" s="131" t="s">
        <v>171</v>
      </c>
      <c r="D20" s="131"/>
      <c r="E20" s="129" t="s">
        <v>78</v>
      </c>
      <c r="F20" s="129"/>
      <c r="G20" s="5"/>
      <c r="H20" s="127"/>
      <c r="I20" s="127"/>
    </row>
    <row r="21" spans="2:9" x14ac:dyDescent="0.25">
      <c r="B21" s="46">
        <v>10</v>
      </c>
      <c r="C21" s="131" t="s">
        <v>157</v>
      </c>
      <c r="D21" s="131"/>
      <c r="E21" s="129" t="s">
        <v>78</v>
      </c>
      <c r="F21" s="129"/>
      <c r="G21" s="5"/>
    </row>
    <row r="22" spans="2:9" s="25" customFormat="1" x14ac:dyDescent="0.25">
      <c r="B22" s="61">
        <v>11</v>
      </c>
      <c r="C22" s="107" t="s">
        <v>213</v>
      </c>
      <c r="D22" s="107"/>
      <c r="E22" s="133" t="s">
        <v>78</v>
      </c>
      <c r="F22" s="133"/>
      <c r="G22" s="5"/>
      <c r="H22" s="27"/>
      <c r="I22" s="27"/>
    </row>
    <row r="23" spans="2:9" x14ac:dyDescent="0.25">
      <c r="B23" s="53">
        <v>12</v>
      </c>
      <c r="C23" s="131" t="s">
        <v>156</v>
      </c>
      <c r="D23" s="131"/>
      <c r="E23" s="129" t="s">
        <v>78</v>
      </c>
      <c r="F23" s="129"/>
      <c r="G23" s="5"/>
      <c r="H23"/>
      <c r="I23"/>
    </row>
    <row r="24" spans="2:9" x14ac:dyDescent="0.25">
      <c r="B24" s="53">
        <v>13</v>
      </c>
      <c r="C24" s="131" t="s">
        <v>149</v>
      </c>
      <c r="D24" s="131"/>
      <c r="E24" s="129" t="s">
        <v>78</v>
      </c>
      <c r="F24" s="129"/>
      <c r="G24" s="5"/>
      <c r="H24" s="130" t="s">
        <v>23</v>
      </c>
      <c r="I24" s="130"/>
    </row>
    <row r="25" spans="2:9" x14ac:dyDescent="0.25">
      <c r="B25" s="53">
        <v>14</v>
      </c>
      <c r="C25" s="131" t="s">
        <v>155</v>
      </c>
      <c r="D25" s="131"/>
      <c r="E25" s="129" t="s">
        <v>78</v>
      </c>
      <c r="F25" s="129"/>
      <c r="G25" s="5"/>
      <c r="H25" s="67" t="s">
        <v>151</v>
      </c>
      <c r="I25" s="68">
        <v>400</v>
      </c>
    </row>
    <row r="26" spans="2:9" x14ac:dyDescent="0.25">
      <c r="B26" s="46">
        <v>15</v>
      </c>
      <c r="C26" s="131" t="s">
        <v>174</v>
      </c>
      <c r="D26" s="131"/>
      <c r="E26" s="129" t="s">
        <v>78</v>
      </c>
      <c r="F26" s="129"/>
      <c r="G26" s="5"/>
      <c r="H26" s="67" t="s">
        <v>152</v>
      </c>
      <c r="I26" s="68">
        <v>150</v>
      </c>
    </row>
    <row r="27" spans="2:9" x14ac:dyDescent="0.25">
      <c r="C27"/>
      <c r="D27"/>
      <c r="E27"/>
      <c r="F27"/>
      <c r="G27" s="5"/>
      <c r="H27"/>
      <c r="I27"/>
    </row>
    <row r="28" spans="2:9" x14ac:dyDescent="0.25">
      <c r="C28"/>
      <c r="D28"/>
      <c r="E28"/>
      <c r="F28"/>
      <c r="G28" s="5"/>
      <c r="H28"/>
      <c r="I28"/>
    </row>
    <row r="29" spans="2:9" x14ac:dyDescent="0.25">
      <c r="C29"/>
      <c r="D29"/>
      <c r="E29"/>
      <c r="F29"/>
      <c r="G29" s="5"/>
    </row>
    <row r="30" spans="2:9" x14ac:dyDescent="0.25">
      <c r="C30"/>
      <c r="D30"/>
      <c r="E30"/>
      <c r="F30"/>
      <c r="G30" s="5"/>
    </row>
    <row r="31" spans="2:9" x14ac:dyDescent="0.25">
      <c r="C31"/>
      <c r="D31"/>
      <c r="E31"/>
      <c r="F31"/>
      <c r="G31" s="5"/>
    </row>
    <row r="32" spans="2:9" x14ac:dyDescent="0.25">
      <c r="C32"/>
      <c r="D32"/>
      <c r="E32"/>
      <c r="F32"/>
      <c r="G32" s="5"/>
    </row>
    <row r="33" spans="3:9" x14ac:dyDescent="0.25">
      <c r="C33"/>
      <c r="D33"/>
      <c r="E33"/>
      <c r="F33"/>
      <c r="G33" s="5"/>
    </row>
    <row r="34" spans="3:9" x14ac:dyDescent="0.25">
      <c r="C34"/>
      <c r="D34"/>
      <c r="E34"/>
      <c r="F34"/>
      <c r="G34" s="5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  <row r="43" spans="3:9" x14ac:dyDescent="0.25">
      <c r="C43"/>
      <c r="D43"/>
      <c r="E43"/>
      <c r="F43"/>
      <c r="G43"/>
      <c r="H43"/>
      <c r="I43"/>
    </row>
  </sheetData>
  <mergeCells count="49">
    <mergeCell ref="H24:I24"/>
    <mergeCell ref="C26:D26"/>
    <mergeCell ref="E26:F26"/>
    <mergeCell ref="C21:D21"/>
    <mergeCell ref="E21:F21"/>
    <mergeCell ref="C23:D23"/>
    <mergeCell ref="E23:F23"/>
    <mergeCell ref="C24:D24"/>
    <mergeCell ref="E24:F24"/>
    <mergeCell ref="C25:D25"/>
    <mergeCell ref="E25:F25"/>
    <mergeCell ref="C22:D22"/>
    <mergeCell ref="E22:F22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C11:D11"/>
    <mergeCell ref="E11:F11"/>
    <mergeCell ref="C12:D12"/>
    <mergeCell ref="E12:F12"/>
    <mergeCell ref="H12:I12"/>
    <mergeCell ref="H10:I11"/>
    <mergeCell ref="B2:I2"/>
    <mergeCell ref="B7:C7"/>
    <mergeCell ref="D8:I8"/>
    <mergeCell ref="B8:C8"/>
    <mergeCell ref="B10:F10"/>
    <mergeCell ref="D7:I7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65" workbookViewId="0">
      <selection activeCell="D8" sqref="D8:I8"/>
    </sheetView>
  </sheetViews>
  <sheetFormatPr baseColWidth="10" defaultRowHeight="15" x14ac:dyDescent="0.25"/>
  <cols>
    <col min="1" max="1" width="4" style="72" customWidth="1"/>
    <col min="2" max="2" width="14.7109375" style="72" customWidth="1"/>
    <col min="3" max="3" width="14.7109375" style="27" customWidth="1"/>
    <col min="4" max="6" width="18.85546875" style="27" customWidth="1"/>
    <col min="7" max="7" width="5.28515625" style="27" customWidth="1"/>
    <col min="8" max="9" width="18.85546875" style="27" customWidth="1"/>
    <col min="10" max="10" width="11.85546875" style="72" customWidth="1"/>
    <col min="11" max="11" width="11.42578125" style="72" customWidth="1"/>
    <col min="12" max="16384" width="11.42578125" style="72"/>
  </cols>
  <sheetData>
    <row r="2" spans="2:9" ht="21" x14ac:dyDescent="0.25">
      <c r="B2" s="134" t="str">
        <f>"DETALLE DEL SERVICIO ("&amp;B5&amp;" - "&amp;C5&amp;")"</f>
        <v>DETALLE DEL SERVICIO (3D - IDA)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7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 s="72"/>
      <c r="I4" s="72"/>
    </row>
    <row r="5" spans="2:9" x14ac:dyDescent="0.25">
      <c r="B5" s="82" t="s">
        <v>224</v>
      </c>
      <c r="C5" s="82" t="s">
        <v>198</v>
      </c>
      <c r="D5" s="82" t="str">
        <f>+'Operador L3'!E36</f>
        <v>Relún</v>
      </c>
      <c r="E5" s="82" t="s">
        <v>225</v>
      </c>
      <c r="H5" s="72"/>
      <c r="I5" s="72"/>
    </row>
    <row r="6" spans="2:9" ht="7.5" customHeight="1" x14ac:dyDescent="0.25">
      <c r="B6" s="4"/>
    </row>
    <row r="7" spans="2:9" x14ac:dyDescent="0.25">
      <c r="B7" s="135" t="s">
        <v>19</v>
      </c>
      <c r="C7" s="135"/>
      <c r="D7" s="128" t="s">
        <v>147</v>
      </c>
      <c r="E7" s="128"/>
      <c r="F7" s="128"/>
      <c r="G7" s="128"/>
      <c r="H7" s="128"/>
      <c r="I7" s="128"/>
    </row>
    <row r="8" spans="2:9" x14ac:dyDescent="0.25">
      <c r="B8" s="135" t="s">
        <v>20</v>
      </c>
      <c r="C8" s="135"/>
      <c r="D8" s="128" t="s">
        <v>227</v>
      </c>
      <c r="E8" s="128"/>
      <c r="F8" s="128"/>
      <c r="G8" s="128"/>
      <c r="H8" s="128"/>
      <c r="I8" s="128"/>
    </row>
    <row r="9" spans="2:9" ht="15" customHeight="1" x14ac:dyDescent="0.25"/>
    <row r="10" spans="2:9" x14ac:dyDescent="0.25">
      <c r="B10" s="130" t="s">
        <v>21</v>
      </c>
      <c r="C10" s="130"/>
      <c r="D10" s="130"/>
      <c r="E10" s="130"/>
      <c r="F10" s="130"/>
      <c r="G10" s="72"/>
      <c r="H10" s="136" t="s">
        <v>34</v>
      </c>
      <c r="I10" s="136"/>
    </row>
    <row r="11" spans="2:9" x14ac:dyDescent="0.25">
      <c r="B11" s="89" t="s">
        <v>22</v>
      </c>
      <c r="C11" s="130" t="s">
        <v>6</v>
      </c>
      <c r="D11" s="130"/>
      <c r="E11" s="130" t="s">
        <v>7</v>
      </c>
      <c r="F11" s="130"/>
      <c r="G11" s="72"/>
      <c r="H11" s="136"/>
      <c r="I11" s="136"/>
    </row>
    <row r="12" spans="2:9" x14ac:dyDescent="0.25">
      <c r="B12" s="90">
        <v>1</v>
      </c>
      <c r="C12" s="131" t="s">
        <v>174</v>
      </c>
      <c r="D12" s="131"/>
      <c r="E12" s="129" t="s">
        <v>78</v>
      </c>
      <c r="F12" s="129"/>
      <c r="G12" s="5"/>
      <c r="H12" s="132" t="s">
        <v>105</v>
      </c>
      <c r="I12" s="132"/>
    </row>
    <row r="13" spans="2:9" x14ac:dyDescent="0.25">
      <c r="B13" s="90">
        <v>2</v>
      </c>
      <c r="C13" s="141" t="s">
        <v>155</v>
      </c>
      <c r="D13" s="142"/>
      <c r="E13" s="129" t="s">
        <v>78</v>
      </c>
      <c r="F13" s="129"/>
      <c r="G13" s="5"/>
      <c r="H13" s="132" t="s">
        <v>200</v>
      </c>
      <c r="I13" s="132"/>
    </row>
    <row r="14" spans="2:9" x14ac:dyDescent="0.25">
      <c r="B14" s="90">
        <v>3</v>
      </c>
      <c r="C14" s="141" t="s">
        <v>149</v>
      </c>
      <c r="D14" s="142"/>
      <c r="E14" s="129" t="s">
        <v>78</v>
      </c>
      <c r="F14" s="129"/>
      <c r="G14" s="5"/>
      <c r="H14" s="132" t="s">
        <v>201</v>
      </c>
      <c r="I14" s="132"/>
    </row>
    <row r="15" spans="2:9" x14ac:dyDescent="0.25">
      <c r="B15" s="90">
        <v>4</v>
      </c>
      <c r="C15" s="141" t="s">
        <v>156</v>
      </c>
      <c r="D15" s="142"/>
      <c r="E15" s="129" t="s">
        <v>78</v>
      </c>
      <c r="F15" s="129"/>
      <c r="G15" s="5"/>
      <c r="H15" s="132" t="s">
        <v>202</v>
      </c>
      <c r="I15" s="132"/>
    </row>
    <row r="16" spans="2:9" x14ac:dyDescent="0.25">
      <c r="B16" s="91">
        <v>5</v>
      </c>
      <c r="C16" s="139" t="s">
        <v>213</v>
      </c>
      <c r="D16" s="140"/>
      <c r="E16" s="133" t="s">
        <v>78</v>
      </c>
      <c r="F16" s="133"/>
      <c r="G16" s="5"/>
      <c r="H16" s="132" t="s">
        <v>225</v>
      </c>
      <c r="I16" s="132"/>
    </row>
    <row r="17" spans="2:9" x14ac:dyDescent="0.25">
      <c r="B17" s="90">
        <v>6</v>
      </c>
      <c r="C17" s="141" t="s">
        <v>157</v>
      </c>
      <c r="D17" s="142"/>
      <c r="E17" s="129" t="s">
        <v>78</v>
      </c>
      <c r="F17" s="129"/>
      <c r="G17" s="5"/>
      <c r="H17" s="127"/>
      <c r="I17" s="127"/>
    </row>
    <row r="18" spans="2:9" x14ac:dyDescent="0.25">
      <c r="B18" s="90">
        <v>7</v>
      </c>
      <c r="C18" s="141" t="s">
        <v>158</v>
      </c>
      <c r="D18" s="142"/>
      <c r="E18" s="129" t="s">
        <v>78</v>
      </c>
      <c r="F18" s="129"/>
      <c r="G18" s="5"/>
      <c r="H18" s="127"/>
      <c r="I18" s="127"/>
    </row>
    <row r="19" spans="2:9" x14ac:dyDescent="0.25">
      <c r="B19" s="90">
        <v>8</v>
      </c>
      <c r="C19" s="141" t="s">
        <v>149</v>
      </c>
      <c r="D19" s="142"/>
      <c r="E19" s="129" t="s">
        <v>78</v>
      </c>
      <c r="F19" s="129"/>
      <c r="G19" s="5"/>
      <c r="H19" s="127"/>
      <c r="I19" s="127"/>
    </row>
    <row r="20" spans="2:9" x14ac:dyDescent="0.25">
      <c r="B20" s="90">
        <v>9</v>
      </c>
      <c r="C20" s="141" t="s">
        <v>159</v>
      </c>
      <c r="D20" s="142"/>
      <c r="E20" s="129" t="s">
        <v>78</v>
      </c>
      <c r="F20" s="129"/>
      <c r="G20" s="5"/>
      <c r="H20" s="127"/>
      <c r="I20" s="127"/>
    </row>
    <row r="21" spans="2:9" x14ac:dyDescent="0.25">
      <c r="B21" s="90">
        <v>10</v>
      </c>
      <c r="C21" s="141" t="s">
        <v>164</v>
      </c>
      <c r="D21" s="142"/>
      <c r="E21" s="129" t="s">
        <v>78</v>
      </c>
      <c r="F21" s="129"/>
      <c r="G21" s="5"/>
      <c r="H21" s="127"/>
      <c r="I21" s="127"/>
    </row>
    <row r="22" spans="2:9" x14ac:dyDescent="0.25">
      <c r="B22" s="90">
        <v>11</v>
      </c>
      <c r="C22" s="141" t="s">
        <v>150</v>
      </c>
      <c r="D22" s="142"/>
      <c r="E22" s="129" t="s">
        <v>78</v>
      </c>
      <c r="F22" s="129"/>
      <c r="G22" s="5"/>
    </row>
    <row r="23" spans="2:9" x14ac:dyDescent="0.25">
      <c r="B23" s="90">
        <v>12</v>
      </c>
      <c r="C23" s="141" t="s">
        <v>160</v>
      </c>
      <c r="D23" s="142"/>
      <c r="E23" s="129" t="s">
        <v>78</v>
      </c>
      <c r="F23" s="129"/>
      <c r="G23" s="5"/>
      <c r="H23" s="72"/>
      <c r="I23" s="72"/>
    </row>
    <row r="24" spans="2:9" x14ac:dyDescent="0.25">
      <c r="B24" s="90">
        <v>13</v>
      </c>
      <c r="C24" s="141" t="s">
        <v>161</v>
      </c>
      <c r="D24" s="142"/>
      <c r="E24" s="129" t="s">
        <v>78</v>
      </c>
      <c r="F24" s="129"/>
      <c r="G24" s="5"/>
      <c r="H24" s="130" t="s">
        <v>23</v>
      </c>
      <c r="I24" s="130"/>
    </row>
    <row r="25" spans="2:9" x14ac:dyDescent="0.25">
      <c r="B25" s="90">
        <v>14</v>
      </c>
      <c r="C25" s="141" t="s">
        <v>162</v>
      </c>
      <c r="D25" s="142"/>
      <c r="E25" s="129" t="s">
        <v>78</v>
      </c>
      <c r="F25" s="129"/>
      <c r="G25" s="5"/>
      <c r="H25" s="67" t="s">
        <v>151</v>
      </c>
      <c r="I25" s="68">
        <v>400</v>
      </c>
    </row>
    <row r="26" spans="2:9" x14ac:dyDescent="0.25">
      <c r="B26" s="90">
        <v>15</v>
      </c>
      <c r="C26" s="141" t="s">
        <v>163</v>
      </c>
      <c r="D26" s="142"/>
      <c r="E26" s="129" t="s">
        <v>78</v>
      </c>
      <c r="F26" s="129"/>
      <c r="G26" s="5"/>
      <c r="H26" s="67" t="s">
        <v>152</v>
      </c>
      <c r="I26" s="68">
        <v>150</v>
      </c>
    </row>
    <row r="27" spans="2:9" x14ac:dyDescent="0.25">
      <c r="B27" s="90">
        <v>16</v>
      </c>
      <c r="C27" s="141" t="s">
        <v>165</v>
      </c>
      <c r="D27" s="142"/>
      <c r="E27" s="129" t="s">
        <v>78</v>
      </c>
      <c r="F27" s="129"/>
      <c r="G27" s="5"/>
      <c r="H27" s="72"/>
      <c r="I27" s="72"/>
    </row>
    <row r="28" spans="2:9" x14ac:dyDescent="0.25">
      <c r="B28" s="90">
        <v>17</v>
      </c>
      <c r="C28" s="141" t="s">
        <v>166</v>
      </c>
      <c r="D28" s="142"/>
      <c r="E28" s="129" t="s">
        <v>78</v>
      </c>
      <c r="F28" s="129"/>
      <c r="G28" s="5"/>
      <c r="H28" s="72"/>
      <c r="I28" s="72"/>
    </row>
    <row r="29" spans="2:9" x14ac:dyDescent="0.25">
      <c r="B29" s="90">
        <v>18</v>
      </c>
      <c r="C29" s="141" t="s">
        <v>160</v>
      </c>
      <c r="D29" s="142"/>
      <c r="E29" s="129" t="s">
        <v>78</v>
      </c>
      <c r="F29" s="129"/>
      <c r="G29" s="5"/>
    </row>
    <row r="30" spans="2:9" x14ac:dyDescent="0.25">
      <c r="B30" s="90">
        <v>19</v>
      </c>
      <c r="C30" s="141" t="s">
        <v>167</v>
      </c>
      <c r="D30" s="142"/>
      <c r="E30" s="129" t="s">
        <v>78</v>
      </c>
      <c r="F30" s="129"/>
      <c r="G30" s="5"/>
    </row>
    <row r="31" spans="2:9" x14ac:dyDescent="0.25">
      <c r="B31" s="90">
        <v>20</v>
      </c>
      <c r="C31" s="141" t="s">
        <v>227</v>
      </c>
      <c r="D31" s="142"/>
      <c r="E31" s="129" t="s">
        <v>78</v>
      </c>
      <c r="F31" s="129"/>
      <c r="G31" s="5"/>
    </row>
    <row r="32" spans="2:9" x14ac:dyDescent="0.25">
      <c r="C32" s="72"/>
      <c r="D32" s="72"/>
      <c r="E32" s="72"/>
      <c r="F32" s="72"/>
      <c r="G32" s="5"/>
    </row>
    <row r="33" spans="3:9" x14ac:dyDescent="0.25">
      <c r="C33" s="72"/>
      <c r="D33" s="72"/>
      <c r="E33" s="72"/>
      <c r="F33" s="72"/>
      <c r="G33" s="5"/>
    </row>
    <row r="34" spans="3:9" x14ac:dyDescent="0.25">
      <c r="C34" s="72"/>
      <c r="D34" s="72"/>
      <c r="E34" s="72"/>
      <c r="F34" s="72"/>
      <c r="G34" s="5"/>
    </row>
    <row r="35" spans="3:9" x14ac:dyDescent="0.25">
      <c r="C35" s="72"/>
      <c r="D35" s="72"/>
      <c r="E35" s="72"/>
      <c r="F35" s="72"/>
    </row>
    <row r="36" spans="3:9" x14ac:dyDescent="0.25">
      <c r="C36" s="72"/>
      <c r="D36" s="72"/>
      <c r="E36" s="72"/>
      <c r="F36" s="72"/>
    </row>
    <row r="37" spans="3:9" x14ac:dyDescent="0.25">
      <c r="C37" s="72"/>
      <c r="D37" s="72"/>
      <c r="E37" s="72"/>
      <c r="F37" s="72"/>
    </row>
    <row r="40" spans="3:9" x14ac:dyDescent="0.25">
      <c r="C40" s="72"/>
      <c r="D40" s="72"/>
      <c r="E40" s="72"/>
      <c r="F40" s="72"/>
      <c r="G40" s="72"/>
      <c r="H40" s="72"/>
      <c r="I40" s="72"/>
    </row>
    <row r="41" spans="3:9" x14ac:dyDescent="0.25">
      <c r="C41" s="72"/>
      <c r="D41" s="72"/>
      <c r="E41" s="72"/>
      <c r="F41" s="72"/>
      <c r="G41" s="72"/>
      <c r="H41" s="72"/>
      <c r="I41" s="72"/>
    </row>
    <row r="42" spans="3:9" x14ac:dyDescent="0.25">
      <c r="C42" s="72"/>
      <c r="D42" s="72"/>
      <c r="E42" s="72"/>
      <c r="F42" s="72"/>
      <c r="G42" s="72"/>
      <c r="H42" s="72"/>
      <c r="I42" s="72"/>
    </row>
    <row r="43" spans="3:9" x14ac:dyDescent="0.25">
      <c r="C43" s="72"/>
      <c r="D43" s="72"/>
      <c r="E43" s="72"/>
      <c r="F43" s="72"/>
      <c r="G43" s="72"/>
      <c r="H43" s="72"/>
      <c r="I43" s="72"/>
    </row>
  </sheetData>
  <mergeCells count="60">
    <mergeCell ref="C31:D31"/>
    <mergeCell ref="E31:F31"/>
    <mergeCell ref="C28:D28"/>
    <mergeCell ref="E28:F28"/>
    <mergeCell ref="C29:D29"/>
    <mergeCell ref="E29:F29"/>
    <mergeCell ref="C30:D30"/>
    <mergeCell ref="E30:F30"/>
    <mergeCell ref="H24:I24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20:D20"/>
    <mergeCell ref="E20:F20"/>
    <mergeCell ref="H20:I20"/>
    <mergeCell ref="C21:D21"/>
    <mergeCell ref="E21:F21"/>
    <mergeCell ref="H21:I21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65" workbookViewId="0">
      <selection activeCell="F34" sqref="F34"/>
    </sheetView>
  </sheetViews>
  <sheetFormatPr baseColWidth="10" defaultRowHeight="15" x14ac:dyDescent="0.25"/>
  <cols>
    <col min="1" max="1" width="4" style="72" customWidth="1"/>
    <col min="2" max="2" width="14.7109375" style="72" customWidth="1"/>
    <col min="3" max="3" width="14.7109375" style="27" customWidth="1"/>
    <col min="4" max="6" width="18.85546875" style="27" customWidth="1"/>
    <col min="7" max="7" width="5.28515625" style="27" customWidth="1"/>
    <col min="8" max="9" width="18.85546875" style="27" customWidth="1"/>
    <col min="10" max="10" width="11.85546875" style="72" customWidth="1"/>
    <col min="11" max="11" width="11.42578125" style="72" customWidth="1"/>
    <col min="12" max="16384" width="11.42578125" style="72"/>
  </cols>
  <sheetData>
    <row r="2" spans="2:9" ht="21" x14ac:dyDescent="0.25">
      <c r="B2" s="134" t="str">
        <f>"DETALLE DEL SERVICIO ("&amp;B5&amp;" - "&amp;C5&amp;")"</f>
        <v>DETALLE DEL SERVICIO (3D - REGRESO)</v>
      </c>
      <c r="C2" s="134"/>
      <c r="D2" s="134"/>
      <c r="E2" s="134"/>
      <c r="F2" s="134"/>
      <c r="G2" s="134"/>
      <c r="H2" s="134"/>
      <c r="I2" s="134"/>
    </row>
    <row r="3" spans="2:9" ht="9" customHeight="1" x14ac:dyDescent="0.25">
      <c r="B3" s="27"/>
    </row>
    <row r="4" spans="2:9" x14ac:dyDescent="0.25">
      <c r="B4" s="17" t="s">
        <v>0</v>
      </c>
      <c r="C4" s="17" t="s">
        <v>1</v>
      </c>
      <c r="D4" s="17" t="s">
        <v>4</v>
      </c>
      <c r="E4" s="17" t="s">
        <v>5</v>
      </c>
      <c r="H4" s="72"/>
      <c r="I4" s="72"/>
    </row>
    <row r="5" spans="2:9" x14ac:dyDescent="0.25">
      <c r="B5" s="82" t="s">
        <v>224</v>
      </c>
      <c r="C5" s="82" t="s">
        <v>199</v>
      </c>
      <c r="D5" s="82" t="s">
        <v>225</v>
      </c>
      <c r="E5" s="82" t="str">
        <f>+'Operador L3'!G37</f>
        <v>Relún</v>
      </c>
      <c r="H5" s="72"/>
      <c r="I5" s="72"/>
    </row>
    <row r="6" spans="2:9" ht="7.5" customHeight="1" x14ac:dyDescent="0.25">
      <c r="B6" s="4"/>
    </row>
    <row r="7" spans="2:9" x14ac:dyDescent="0.25">
      <c r="B7" s="135" t="s">
        <v>19</v>
      </c>
      <c r="C7" s="135"/>
      <c r="D7" s="128" t="s">
        <v>227</v>
      </c>
      <c r="E7" s="128"/>
      <c r="F7" s="128"/>
      <c r="G7" s="128"/>
      <c r="H7" s="128"/>
      <c r="I7" s="128"/>
    </row>
    <row r="8" spans="2:9" x14ac:dyDescent="0.25">
      <c r="B8" s="135" t="s">
        <v>20</v>
      </c>
      <c r="C8" s="135"/>
      <c r="D8" s="128" t="s">
        <v>147</v>
      </c>
      <c r="E8" s="128"/>
      <c r="F8" s="128"/>
      <c r="G8" s="128"/>
      <c r="H8" s="128"/>
      <c r="I8" s="128"/>
    </row>
    <row r="9" spans="2:9" ht="15" customHeight="1" x14ac:dyDescent="0.25"/>
    <row r="10" spans="2:9" x14ac:dyDescent="0.25">
      <c r="B10" s="130" t="s">
        <v>21</v>
      </c>
      <c r="C10" s="130"/>
      <c r="D10" s="130"/>
      <c r="E10" s="130"/>
      <c r="F10" s="130"/>
      <c r="G10" s="72"/>
      <c r="H10" s="136" t="s">
        <v>34</v>
      </c>
      <c r="I10" s="136"/>
    </row>
    <row r="11" spans="2:9" x14ac:dyDescent="0.25">
      <c r="B11" s="89" t="s">
        <v>22</v>
      </c>
      <c r="C11" s="130" t="s">
        <v>6</v>
      </c>
      <c r="D11" s="130"/>
      <c r="E11" s="130" t="s">
        <v>7</v>
      </c>
      <c r="F11" s="130"/>
      <c r="G11" s="72"/>
      <c r="H11" s="136"/>
      <c r="I11" s="136"/>
    </row>
    <row r="12" spans="2:9" x14ac:dyDescent="0.25">
      <c r="B12" s="90">
        <v>1</v>
      </c>
      <c r="C12" s="141" t="s">
        <v>227</v>
      </c>
      <c r="D12" s="142"/>
      <c r="E12" s="129" t="s">
        <v>78</v>
      </c>
      <c r="F12" s="129"/>
      <c r="G12" s="5"/>
      <c r="H12" s="132" t="s">
        <v>225</v>
      </c>
      <c r="I12" s="132"/>
    </row>
    <row r="13" spans="2:9" x14ac:dyDescent="0.25">
      <c r="B13" s="90">
        <v>2</v>
      </c>
      <c r="C13" s="131" t="s">
        <v>187</v>
      </c>
      <c r="D13" s="131"/>
      <c r="E13" s="129" t="s">
        <v>78</v>
      </c>
      <c r="F13" s="129"/>
      <c r="G13" s="5"/>
      <c r="H13" s="143" t="s">
        <v>203</v>
      </c>
      <c r="I13" s="144"/>
    </row>
    <row r="14" spans="2:9" x14ac:dyDescent="0.25">
      <c r="B14" s="90">
        <v>3</v>
      </c>
      <c r="C14" s="141" t="s">
        <v>168</v>
      </c>
      <c r="D14" s="142"/>
      <c r="E14" s="137" t="s">
        <v>78</v>
      </c>
      <c r="F14" s="138"/>
      <c r="G14" s="5"/>
      <c r="H14" s="143" t="s">
        <v>200</v>
      </c>
      <c r="I14" s="144"/>
    </row>
    <row r="15" spans="2:9" x14ac:dyDescent="0.25">
      <c r="B15" s="90">
        <v>4</v>
      </c>
      <c r="C15" s="141" t="s">
        <v>169</v>
      </c>
      <c r="D15" s="142"/>
      <c r="E15" s="137" t="s">
        <v>78</v>
      </c>
      <c r="F15" s="138"/>
      <c r="G15" s="5"/>
      <c r="H15" s="143" t="s">
        <v>204</v>
      </c>
      <c r="I15" s="144"/>
    </row>
    <row r="16" spans="2:9" x14ac:dyDescent="0.25">
      <c r="B16" s="90">
        <v>5</v>
      </c>
      <c r="C16" s="141" t="s">
        <v>170</v>
      </c>
      <c r="D16" s="142"/>
      <c r="E16" s="137" t="s">
        <v>78</v>
      </c>
      <c r="F16" s="138"/>
      <c r="G16" s="5"/>
      <c r="H16" s="143" t="s">
        <v>205</v>
      </c>
      <c r="I16" s="144"/>
    </row>
    <row r="17" spans="2:9" x14ac:dyDescent="0.25">
      <c r="B17" s="90">
        <v>6</v>
      </c>
      <c r="C17" s="141" t="s">
        <v>150</v>
      </c>
      <c r="D17" s="142"/>
      <c r="E17" s="137" t="s">
        <v>78</v>
      </c>
      <c r="F17" s="138"/>
      <c r="G17" s="5"/>
      <c r="H17" s="127"/>
      <c r="I17" s="127"/>
    </row>
    <row r="18" spans="2:9" x14ac:dyDescent="0.25">
      <c r="B18" s="90">
        <v>7</v>
      </c>
      <c r="C18" s="141" t="s">
        <v>172</v>
      </c>
      <c r="D18" s="142"/>
      <c r="E18" s="137" t="s">
        <v>78</v>
      </c>
      <c r="F18" s="138"/>
      <c r="G18" s="5"/>
      <c r="H18" s="127"/>
      <c r="I18" s="127"/>
    </row>
    <row r="19" spans="2:9" x14ac:dyDescent="0.25">
      <c r="B19" s="90">
        <v>8</v>
      </c>
      <c r="C19" s="141" t="s">
        <v>159</v>
      </c>
      <c r="D19" s="142"/>
      <c r="E19" s="137" t="s">
        <v>78</v>
      </c>
      <c r="F19" s="138"/>
      <c r="G19" s="5"/>
      <c r="H19" s="127"/>
      <c r="I19" s="127"/>
    </row>
    <row r="20" spans="2:9" x14ac:dyDescent="0.25">
      <c r="B20" s="90">
        <v>9</v>
      </c>
      <c r="C20" s="141" t="s">
        <v>149</v>
      </c>
      <c r="D20" s="142"/>
      <c r="E20" s="137" t="s">
        <v>78</v>
      </c>
      <c r="F20" s="138"/>
      <c r="G20" s="5"/>
      <c r="H20" s="127"/>
      <c r="I20" s="127"/>
    </row>
    <row r="21" spans="2:9" x14ac:dyDescent="0.25">
      <c r="B21" s="90">
        <v>10</v>
      </c>
      <c r="C21" s="141" t="s">
        <v>171</v>
      </c>
      <c r="D21" s="142"/>
      <c r="E21" s="137" t="s">
        <v>78</v>
      </c>
      <c r="F21" s="138"/>
      <c r="G21" s="5"/>
    </row>
    <row r="22" spans="2:9" x14ac:dyDescent="0.25">
      <c r="B22" s="90">
        <v>11</v>
      </c>
      <c r="C22" s="141" t="s">
        <v>157</v>
      </c>
      <c r="D22" s="142"/>
      <c r="E22" s="137" t="s">
        <v>78</v>
      </c>
      <c r="F22" s="138"/>
      <c r="G22" s="5"/>
    </row>
    <row r="23" spans="2:9" x14ac:dyDescent="0.25">
      <c r="B23" s="91">
        <v>12</v>
      </c>
      <c r="C23" s="139" t="s">
        <v>213</v>
      </c>
      <c r="D23" s="140"/>
      <c r="E23" s="145" t="s">
        <v>78</v>
      </c>
      <c r="F23" s="146"/>
      <c r="G23" s="5"/>
      <c r="H23" s="72"/>
      <c r="I23" s="72"/>
    </row>
    <row r="24" spans="2:9" x14ac:dyDescent="0.25">
      <c r="B24" s="90">
        <v>13</v>
      </c>
      <c r="C24" s="141" t="s">
        <v>156</v>
      </c>
      <c r="D24" s="142"/>
      <c r="E24" s="137" t="s">
        <v>78</v>
      </c>
      <c r="F24" s="138"/>
      <c r="G24" s="5"/>
      <c r="H24" s="130" t="s">
        <v>23</v>
      </c>
      <c r="I24" s="130"/>
    </row>
    <row r="25" spans="2:9" x14ac:dyDescent="0.25">
      <c r="B25" s="90">
        <v>14</v>
      </c>
      <c r="C25" s="141" t="s">
        <v>149</v>
      </c>
      <c r="D25" s="142"/>
      <c r="E25" s="137" t="s">
        <v>78</v>
      </c>
      <c r="F25" s="138"/>
      <c r="G25" s="5"/>
      <c r="H25" s="67" t="s">
        <v>151</v>
      </c>
      <c r="I25" s="68">
        <v>400</v>
      </c>
    </row>
    <row r="26" spans="2:9" x14ac:dyDescent="0.25">
      <c r="B26" s="90">
        <v>15</v>
      </c>
      <c r="C26" s="141" t="s">
        <v>155</v>
      </c>
      <c r="D26" s="142"/>
      <c r="E26" s="137" t="s">
        <v>78</v>
      </c>
      <c r="F26" s="138"/>
      <c r="G26" s="5"/>
      <c r="H26" s="67" t="s">
        <v>152</v>
      </c>
      <c r="I26" s="68">
        <v>150</v>
      </c>
    </row>
    <row r="27" spans="2:9" x14ac:dyDescent="0.25">
      <c r="B27" s="90">
        <v>16</v>
      </c>
      <c r="C27" s="141" t="s">
        <v>174</v>
      </c>
      <c r="D27" s="142"/>
      <c r="E27" s="137" t="s">
        <v>78</v>
      </c>
      <c r="F27" s="138"/>
      <c r="G27" s="5"/>
      <c r="H27" s="72"/>
      <c r="I27" s="72"/>
    </row>
    <row r="28" spans="2:9" x14ac:dyDescent="0.25">
      <c r="C28" s="72"/>
      <c r="D28" s="72"/>
      <c r="E28" s="72"/>
      <c r="F28" s="72"/>
      <c r="G28" s="5"/>
      <c r="H28" s="72"/>
      <c r="I28" s="72"/>
    </row>
    <row r="29" spans="2:9" x14ac:dyDescent="0.25">
      <c r="C29" s="72"/>
      <c r="D29" s="72"/>
      <c r="E29" s="72"/>
      <c r="F29" s="72"/>
      <c r="G29" s="5"/>
    </row>
    <row r="30" spans="2:9" x14ac:dyDescent="0.25">
      <c r="C30" s="72"/>
      <c r="D30" s="72"/>
      <c r="E30" s="72"/>
      <c r="F30" s="72"/>
      <c r="G30" s="5"/>
    </row>
    <row r="31" spans="2:9" x14ac:dyDescent="0.25">
      <c r="C31" s="72"/>
      <c r="D31" s="72"/>
      <c r="E31" s="72"/>
      <c r="F31" s="72"/>
      <c r="G31" s="5"/>
    </row>
    <row r="32" spans="2:9" x14ac:dyDescent="0.25">
      <c r="C32" s="72"/>
      <c r="D32" s="72"/>
      <c r="E32" s="72"/>
      <c r="F32" s="72"/>
      <c r="G32" s="5"/>
    </row>
    <row r="33" spans="3:9" x14ac:dyDescent="0.25">
      <c r="C33" s="72"/>
      <c r="D33" s="72"/>
      <c r="E33" s="72"/>
      <c r="F33" s="72"/>
      <c r="G33" s="5"/>
    </row>
    <row r="34" spans="3:9" x14ac:dyDescent="0.25">
      <c r="C34" s="72"/>
      <c r="D34" s="72"/>
      <c r="E34" s="72"/>
      <c r="F34" s="72"/>
      <c r="G34" s="5"/>
    </row>
    <row r="35" spans="3:9" x14ac:dyDescent="0.25">
      <c r="C35" s="72"/>
      <c r="D35" s="72"/>
      <c r="E35" s="72"/>
      <c r="F35" s="72"/>
    </row>
    <row r="36" spans="3:9" x14ac:dyDescent="0.25">
      <c r="C36" s="72"/>
      <c r="D36" s="72"/>
      <c r="E36" s="72"/>
      <c r="F36" s="72"/>
    </row>
    <row r="37" spans="3:9" x14ac:dyDescent="0.25">
      <c r="C37" s="72"/>
      <c r="D37" s="72"/>
      <c r="E37" s="72"/>
      <c r="F37" s="72"/>
    </row>
    <row r="40" spans="3:9" x14ac:dyDescent="0.25">
      <c r="C40" s="72"/>
      <c r="D40" s="72"/>
      <c r="E40" s="72"/>
      <c r="F40" s="72"/>
      <c r="G40" s="72"/>
      <c r="H40" s="72"/>
      <c r="I40" s="72"/>
    </row>
    <row r="41" spans="3:9" x14ac:dyDescent="0.25">
      <c r="C41" s="72"/>
      <c r="D41" s="72"/>
      <c r="E41" s="72"/>
      <c r="F41" s="72"/>
      <c r="G41" s="72"/>
      <c r="H41" s="72"/>
      <c r="I41" s="72"/>
    </row>
    <row r="42" spans="3:9" x14ac:dyDescent="0.25">
      <c r="C42" s="72"/>
      <c r="D42" s="72"/>
      <c r="E42" s="72"/>
      <c r="F42" s="72"/>
      <c r="G42" s="72"/>
      <c r="H42" s="72"/>
      <c r="I42" s="72"/>
    </row>
    <row r="43" spans="3:9" x14ac:dyDescent="0.25">
      <c r="C43" s="72"/>
      <c r="D43" s="72"/>
      <c r="E43" s="72"/>
      <c r="F43" s="72"/>
      <c r="G43" s="72"/>
      <c r="H43" s="72"/>
      <c r="I43" s="72"/>
    </row>
  </sheetData>
  <mergeCells count="51">
    <mergeCell ref="C26:D26"/>
    <mergeCell ref="E26:F26"/>
    <mergeCell ref="C27:D27"/>
    <mergeCell ref="E27:F27"/>
    <mergeCell ref="C23:D23"/>
    <mergeCell ref="E23:F23"/>
    <mergeCell ref="C24:D24"/>
    <mergeCell ref="E24:F24"/>
    <mergeCell ref="H24:I24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8"/>
  <sheetViews>
    <sheetView topLeftCell="A6" zoomScale="70" zoomScaleNormal="70" zoomScaleSheetLayoutView="70" workbookViewId="0">
      <selection activeCell="B2" sqref="B2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1" spans="2:9" s="25" customFormat="1" x14ac:dyDescent="0.25"/>
    <row r="2" spans="2:9" s="25" customFormat="1" ht="21" x14ac:dyDescent="0.25">
      <c r="B2" s="134" t="str">
        <f>"PROGRAMA DE OPERACIÓN DEL SERVICIO ("&amp;B7&amp;" - "&amp;C7&amp;")"</f>
        <v>PROGRAMA DE OPERACIÓN DEL SERVICIO (3A - IDA)</v>
      </c>
      <c r="C2" s="134"/>
      <c r="D2" s="134"/>
      <c r="E2" s="134"/>
      <c r="F2" s="134"/>
      <c r="G2" s="134"/>
      <c r="H2" s="134"/>
      <c r="I2" s="134"/>
    </row>
    <row r="4" spans="2:9" s="3" customFormat="1" x14ac:dyDescent="0.25">
      <c r="B4" s="3" t="s">
        <v>18</v>
      </c>
    </row>
    <row r="6" spans="2:9" x14ac:dyDescent="0.25">
      <c r="B6" s="12" t="s">
        <v>0</v>
      </c>
      <c r="C6" s="12" t="s">
        <v>1</v>
      </c>
      <c r="D6" s="12" t="s">
        <v>4</v>
      </c>
      <c r="E6" s="12" t="s">
        <v>5</v>
      </c>
      <c r="F6" s="31" t="s">
        <v>31</v>
      </c>
      <c r="G6" s="20"/>
    </row>
    <row r="7" spans="2:9" x14ac:dyDescent="0.25">
      <c r="B7" s="41" t="s">
        <v>104</v>
      </c>
      <c r="C7" s="41" t="s">
        <v>198</v>
      </c>
      <c r="D7" s="41" t="str">
        <f>+'Operador L3'!E32</f>
        <v>Relún</v>
      </c>
      <c r="E7" s="41" t="str">
        <f>+'Operador L3'!G32</f>
        <v>Centro</v>
      </c>
      <c r="F7" s="41" t="str">
        <f>+'Operador L3'!I8</f>
        <v>Estival</v>
      </c>
      <c r="G7" s="20"/>
    </row>
    <row r="9" spans="2:9" s="3" customFormat="1" x14ac:dyDescent="0.25">
      <c r="B9" s="3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13" t="s">
        <v>26</v>
      </c>
      <c r="E12" s="13" t="s">
        <v>27</v>
      </c>
      <c r="F12" s="13" t="s">
        <v>26</v>
      </c>
      <c r="G12" s="13" t="s">
        <v>27</v>
      </c>
      <c r="H12" s="13" t="s">
        <v>26</v>
      </c>
      <c r="I12" s="13" t="s">
        <v>27</v>
      </c>
    </row>
    <row r="13" spans="2:9" ht="12.95" customHeight="1" x14ac:dyDescent="0.25">
      <c r="B13" s="14">
        <v>0</v>
      </c>
      <c r="C13" s="10" t="s">
        <v>107</v>
      </c>
      <c r="D13" s="51"/>
      <c r="E13" s="43"/>
      <c r="F13" s="51"/>
      <c r="G13" s="43"/>
      <c r="H13" s="51"/>
      <c r="I13" s="43"/>
    </row>
    <row r="14" spans="2:9" ht="12.95" customHeight="1" x14ac:dyDescent="0.25">
      <c r="B14" s="15">
        <v>1</v>
      </c>
      <c r="C14" s="16" t="s">
        <v>108</v>
      </c>
      <c r="D14" s="52"/>
      <c r="E14" s="44"/>
      <c r="F14" s="52"/>
      <c r="G14" s="44"/>
      <c r="H14" s="52"/>
      <c r="I14" s="44"/>
    </row>
    <row r="15" spans="2:9" ht="12.95" customHeight="1" x14ac:dyDescent="0.25">
      <c r="B15" s="14">
        <v>2</v>
      </c>
      <c r="C15" s="10" t="s">
        <v>109</v>
      </c>
      <c r="D15" s="51"/>
      <c r="E15" s="43"/>
      <c r="F15" s="51"/>
      <c r="G15" s="43"/>
      <c r="H15" s="51"/>
      <c r="I15" s="43"/>
    </row>
    <row r="16" spans="2:9" ht="12.95" customHeight="1" x14ac:dyDescent="0.25">
      <c r="B16" s="15">
        <v>3</v>
      </c>
      <c r="C16" s="16" t="s">
        <v>110</v>
      </c>
      <c r="D16" s="52"/>
      <c r="E16" s="44"/>
      <c r="F16" s="52"/>
      <c r="G16" s="44"/>
      <c r="H16" s="52"/>
      <c r="I16" s="44"/>
    </row>
    <row r="17" spans="2:9" ht="12.95" customHeight="1" x14ac:dyDescent="0.25">
      <c r="B17" s="14">
        <v>4</v>
      </c>
      <c r="C17" s="10" t="s">
        <v>111</v>
      </c>
      <c r="D17" s="51"/>
      <c r="E17" s="43"/>
      <c r="F17" s="51"/>
      <c r="G17" s="43"/>
      <c r="H17" s="51"/>
      <c r="I17" s="43"/>
    </row>
    <row r="18" spans="2:9" ht="12.95" customHeight="1" x14ac:dyDescent="0.25">
      <c r="B18" s="15">
        <v>5</v>
      </c>
      <c r="C18" s="16" t="s">
        <v>112</v>
      </c>
      <c r="D18" s="52"/>
      <c r="E18" s="44"/>
      <c r="F18" s="52"/>
      <c r="G18" s="44"/>
      <c r="H18" s="52"/>
      <c r="I18" s="44"/>
    </row>
    <row r="19" spans="2:9" ht="12.95" customHeight="1" x14ac:dyDescent="0.25">
      <c r="B19" s="14">
        <v>6</v>
      </c>
      <c r="C19" s="10" t="s">
        <v>113</v>
      </c>
      <c r="D19" s="51"/>
      <c r="E19" s="43"/>
      <c r="F19" s="51"/>
      <c r="G19" s="43"/>
      <c r="H19" s="51"/>
      <c r="I19" s="43"/>
    </row>
    <row r="20" spans="2:9" ht="12.95" customHeight="1" x14ac:dyDescent="0.25">
      <c r="B20" s="15">
        <v>7</v>
      </c>
      <c r="C20" s="16" t="s">
        <v>114</v>
      </c>
      <c r="D20" s="84" t="s">
        <v>28</v>
      </c>
      <c r="E20" s="87">
        <v>2</v>
      </c>
      <c r="F20" s="84" t="s">
        <v>28</v>
      </c>
      <c r="G20" s="87">
        <v>2</v>
      </c>
      <c r="H20" s="84"/>
      <c r="I20" s="87"/>
    </row>
    <row r="21" spans="2:9" ht="12.95" customHeight="1" x14ac:dyDescent="0.25">
      <c r="B21" s="14">
        <v>8</v>
      </c>
      <c r="C21" s="10" t="s">
        <v>115</v>
      </c>
      <c r="D21" s="83" t="s">
        <v>29</v>
      </c>
      <c r="E21" s="86">
        <v>2</v>
      </c>
      <c r="F21" s="83" t="s">
        <v>28</v>
      </c>
      <c r="G21" s="86">
        <v>2</v>
      </c>
      <c r="H21" s="83" t="s">
        <v>28</v>
      </c>
      <c r="I21" s="86">
        <v>1</v>
      </c>
    </row>
    <row r="22" spans="2:9" ht="12.95" customHeight="1" x14ac:dyDescent="0.25">
      <c r="B22" s="15">
        <v>9</v>
      </c>
      <c r="C22" s="16" t="s">
        <v>116</v>
      </c>
      <c r="D22" s="84" t="s">
        <v>28</v>
      </c>
      <c r="E22" s="87">
        <v>2</v>
      </c>
      <c r="F22" s="84" t="s">
        <v>28</v>
      </c>
      <c r="G22" s="87">
        <v>2</v>
      </c>
      <c r="H22" s="84" t="s">
        <v>28</v>
      </c>
      <c r="I22" s="87">
        <v>1</v>
      </c>
    </row>
    <row r="23" spans="2:9" ht="12.95" customHeight="1" x14ac:dyDescent="0.25">
      <c r="B23" s="14">
        <v>10</v>
      </c>
      <c r="C23" s="10" t="s">
        <v>117</v>
      </c>
      <c r="D23" s="83" t="s">
        <v>28</v>
      </c>
      <c r="E23" s="86">
        <v>2</v>
      </c>
      <c r="F23" s="83" t="s">
        <v>28</v>
      </c>
      <c r="G23" s="86">
        <v>2</v>
      </c>
      <c r="H23" s="83" t="s">
        <v>28</v>
      </c>
      <c r="I23" s="86">
        <v>1</v>
      </c>
    </row>
    <row r="24" spans="2:9" ht="12.95" customHeight="1" x14ac:dyDescent="0.25">
      <c r="B24" s="15">
        <v>11</v>
      </c>
      <c r="C24" s="16" t="s">
        <v>118</v>
      </c>
      <c r="D24" s="84" t="s">
        <v>28</v>
      </c>
      <c r="E24" s="87">
        <v>2</v>
      </c>
      <c r="F24" s="84" t="s">
        <v>28</v>
      </c>
      <c r="G24" s="87">
        <v>2</v>
      </c>
      <c r="H24" s="84" t="s">
        <v>28</v>
      </c>
      <c r="I24" s="87">
        <v>1</v>
      </c>
    </row>
    <row r="25" spans="2:9" ht="12.95" customHeight="1" x14ac:dyDescent="0.25">
      <c r="B25" s="14">
        <v>12</v>
      </c>
      <c r="C25" s="10" t="s">
        <v>119</v>
      </c>
      <c r="D25" s="83" t="s">
        <v>28</v>
      </c>
      <c r="E25" s="86">
        <v>2</v>
      </c>
      <c r="F25" s="83" t="s">
        <v>28</v>
      </c>
      <c r="G25" s="86">
        <v>2</v>
      </c>
      <c r="H25" s="83" t="s">
        <v>28</v>
      </c>
      <c r="I25" s="86">
        <v>1</v>
      </c>
    </row>
    <row r="26" spans="2:9" ht="12.95" customHeight="1" x14ac:dyDescent="0.25">
      <c r="B26" s="15">
        <v>13</v>
      </c>
      <c r="C26" s="16" t="s">
        <v>120</v>
      </c>
      <c r="D26" s="84" t="s">
        <v>28</v>
      </c>
      <c r="E26" s="87">
        <v>2</v>
      </c>
      <c r="F26" s="84" t="s">
        <v>28</v>
      </c>
      <c r="G26" s="87">
        <v>2</v>
      </c>
      <c r="H26" s="84" t="s">
        <v>28</v>
      </c>
      <c r="I26" s="87">
        <v>1</v>
      </c>
    </row>
    <row r="27" spans="2:9" ht="12.95" customHeight="1" x14ac:dyDescent="0.25">
      <c r="B27" s="14">
        <v>14</v>
      </c>
      <c r="C27" s="10" t="s">
        <v>121</v>
      </c>
      <c r="D27" s="83" t="s">
        <v>28</v>
      </c>
      <c r="E27" s="86">
        <v>2</v>
      </c>
      <c r="F27" s="83" t="s">
        <v>28</v>
      </c>
      <c r="G27" s="86">
        <v>2</v>
      </c>
      <c r="H27" s="83" t="s">
        <v>28</v>
      </c>
      <c r="I27" s="86">
        <v>1</v>
      </c>
    </row>
    <row r="28" spans="2:9" ht="12.95" customHeight="1" x14ac:dyDescent="0.25">
      <c r="B28" s="15">
        <v>15</v>
      </c>
      <c r="C28" s="16" t="s">
        <v>122</v>
      </c>
      <c r="D28" s="84" t="s">
        <v>28</v>
      </c>
      <c r="E28" s="87">
        <v>2</v>
      </c>
      <c r="F28" s="84" t="s">
        <v>28</v>
      </c>
      <c r="G28" s="87">
        <v>2</v>
      </c>
      <c r="H28" s="84" t="s">
        <v>28</v>
      </c>
      <c r="I28" s="87">
        <v>1</v>
      </c>
    </row>
    <row r="29" spans="2:9" ht="12.95" customHeight="1" x14ac:dyDescent="0.25">
      <c r="B29" s="14">
        <v>16</v>
      </c>
      <c r="C29" s="10" t="s">
        <v>123</v>
      </c>
      <c r="D29" s="83" t="s">
        <v>28</v>
      </c>
      <c r="E29" s="86">
        <v>2</v>
      </c>
      <c r="F29" s="83" t="s">
        <v>28</v>
      </c>
      <c r="G29" s="86">
        <v>2</v>
      </c>
      <c r="H29" s="83" t="s">
        <v>28</v>
      </c>
      <c r="I29" s="86">
        <v>1</v>
      </c>
    </row>
    <row r="30" spans="2:9" ht="12.95" customHeight="1" x14ac:dyDescent="0.25">
      <c r="B30" s="15">
        <v>17</v>
      </c>
      <c r="C30" s="16" t="s">
        <v>124</v>
      </c>
      <c r="D30" s="84" t="s">
        <v>30</v>
      </c>
      <c r="E30" s="87">
        <v>2</v>
      </c>
      <c r="F30" s="84" t="s">
        <v>28</v>
      </c>
      <c r="G30" s="87">
        <v>2</v>
      </c>
      <c r="H30" s="84" t="s">
        <v>28</v>
      </c>
      <c r="I30" s="87">
        <v>1</v>
      </c>
    </row>
    <row r="31" spans="2:9" ht="12.95" customHeight="1" x14ac:dyDescent="0.25">
      <c r="B31" s="14">
        <v>18</v>
      </c>
      <c r="C31" s="10" t="s">
        <v>125</v>
      </c>
      <c r="D31" s="83" t="s">
        <v>30</v>
      </c>
      <c r="E31" s="86">
        <v>2</v>
      </c>
      <c r="F31" s="83" t="s">
        <v>28</v>
      </c>
      <c r="G31" s="86">
        <v>2</v>
      </c>
      <c r="H31" s="83" t="s">
        <v>28</v>
      </c>
      <c r="I31" s="86">
        <v>1</v>
      </c>
    </row>
    <row r="32" spans="2:9" ht="12.95" customHeight="1" x14ac:dyDescent="0.25">
      <c r="B32" s="15">
        <v>19</v>
      </c>
      <c r="C32" s="16" t="s">
        <v>126</v>
      </c>
      <c r="D32" s="84" t="s">
        <v>28</v>
      </c>
      <c r="E32" s="87">
        <v>2</v>
      </c>
      <c r="F32" s="84" t="s">
        <v>28</v>
      </c>
      <c r="G32" s="87">
        <v>2</v>
      </c>
      <c r="H32" s="84" t="s">
        <v>28</v>
      </c>
      <c r="I32" s="87">
        <v>1</v>
      </c>
    </row>
    <row r="33" spans="2:9" ht="12.95" customHeight="1" x14ac:dyDescent="0.25">
      <c r="B33" s="14">
        <v>20</v>
      </c>
      <c r="C33" s="10" t="s">
        <v>127</v>
      </c>
      <c r="D33" s="83" t="s">
        <v>28</v>
      </c>
      <c r="E33" s="86">
        <v>2</v>
      </c>
      <c r="F33" s="83" t="s">
        <v>28</v>
      </c>
      <c r="G33" s="86">
        <v>1</v>
      </c>
      <c r="H33" s="83" t="s">
        <v>28</v>
      </c>
      <c r="I33" s="86">
        <v>1</v>
      </c>
    </row>
    <row r="34" spans="2:9" ht="12.95" customHeight="1" x14ac:dyDescent="0.25">
      <c r="B34" s="15">
        <v>21</v>
      </c>
      <c r="C34" s="16" t="s">
        <v>219</v>
      </c>
      <c r="D34" s="84" t="s">
        <v>28</v>
      </c>
      <c r="E34" s="87">
        <v>1</v>
      </c>
      <c r="F34" s="84" t="s">
        <v>28</v>
      </c>
      <c r="G34" s="87">
        <v>1</v>
      </c>
      <c r="H34" s="84" t="s">
        <v>28</v>
      </c>
      <c r="I34" s="87">
        <v>1</v>
      </c>
    </row>
    <row r="35" spans="2:9" ht="12.95" customHeight="1" x14ac:dyDescent="0.25">
      <c r="B35" s="14">
        <v>22</v>
      </c>
      <c r="C35" s="10" t="s">
        <v>220</v>
      </c>
      <c r="D35" s="51"/>
      <c r="E35" s="43"/>
      <c r="F35" s="51"/>
      <c r="G35" s="43"/>
      <c r="H35" s="51"/>
      <c r="I35" s="43"/>
    </row>
    <row r="36" spans="2:9" ht="12.95" customHeight="1" x14ac:dyDescent="0.25">
      <c r="B36" s="15">
        <v>23</v>
      </c>
      <c r="C36" s="16" t="s">
        <v>221</v>
      </c>
      <c r="D36" s="52"/>
      <c r="E36" s="44"/>
      <c r="F36" s="52"/>
      <c r="G36" s="44"/>
      <c r="H36" s="52"/>
      <c r="I36" s="44"/>
    </row>
    <row r="37" spans="2:9" ht="12.95" customHeight="1" x14ac:dyDescent="0.25">
      <c r="B37" s="33" t="s">
        <v>128</v>
      </c>
      <c r="C37" s="30"/>
      <c r="D37" s="42" t="s">
        <v>10</v>
      </c>
      <c r="E37" s="45">
        <f>+SUM(E13:E36)</f>
        <v>29</v>
      </c>
      <c r="F37" s="42" t="s">
        <v>10</v>
      </c>
      <c r="G37" s="45">
        <f>+SUM(G13:G36)</f>
        <v>28</v>
      </c>
      <c r="H37" s="42" t="s">
        <v>10</v>
      </c>
      <c r="I37" s="45">
        <f>+SUM(I13:I36)</f>
        <v>14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topLeftCell="A5" zoomScale="70" zoomScaleNormal="70" zoomScaleSheetLayoutView="70" workbookViewId="0">
      <selection activeCell="B2" sqref="B2:I37"/>
    </sheetView>
  </sheetViews>
  <sheetFormatPr baseColWidth="10" defaultColWidth="11.42578125" defaultRowHeight="15" x14ac:dyDescent="0.25"/>
  <cols>
    <col min="1" max="1" width="4.7109375" style="25" customWidth="1"/>
    <col min="2" max="9" width="15.7109375" style="25" customWidth="1"/>
    <col min="10" max="16384" width="11.42578125" style="25"/>
  </cols>
  <sheetData>
    <row r="2" spans="2:9" ht="21" x14ac:dyDescent="0.25">
      <c r="B2" s="134" t="str">
        <f>"PROGRAMA DE OPERACIÓN DEL SERVICIO ("&amp;B7&amp;" - "&amp;C7&amp;")"</f>
        <v>PROGRAMA DE OPERACIÓN DEL SERVICIO (3A - REGRESO)</v>
      </c>
      <c r="C2" s="134"/>
      <c r="D2" s="134"/>
      <c r="E2" s="134"/>
      <c r="F2" s="134"/>
      <c r="G2" s="134"/>
      <c r="H2" s="134"/>
      <c r="I2" s="134"/>
    </row>
    <row r="4" spans="2:9" s="28" customFormat="1" x14ac:dyDescent="0.25">
      <c r="B4" s="28" t="s">
        <v>18</v>
      </c>
    </row>
    <row r="6" spans="2:9" x14ac:dyDescent="0.25">
      <c r="B6" s="31" t="s">
        <v>0</v>
      </c>
      <c r="C6" s="31" t="s">
        <v>1</v>
      </c>
      <c r="D6" s="31" t="s">
        <v>4</v>
      </c>
      <c r="E6" s="31" t="s">
        <v>5</v>
      </c>
      <c r="F6" s="31" t="s">
        <v>31</v>
      </c>
      <c r="G6" s="39"/>
    </row>
    <row r="7" spans="2:9" x14ac:dyDescent="0.25">
      <c r="B7" s="41" t="s">
        <v>104</v>
      </c>
      <c r="C7" s="41" t="s">
        <v>199</v>
      </c>
      <c r="D7" s="41" t="str">
        <f>+'Operador L3'!E33</f>
        <v>Centro</v>
      </c>
      <c r="E7" s="41" t="str">
        <f>+'Operador L3'!G33</f>
        <v>Relún</v>
      </c>
      <c r="F7" s="41" t="str">
        <f>+'Operador L3'!I8</f>
        <v>Estival</v>
      </c>
      <c r="G7" s="39"/>
    </row>
    <row r="9" spans="2:9" s="28" customFormat="1" x14ac:dyDescent="0.25">
      <c r="B9" s="28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32" t="s">
        <v>26</v>
      </c>
      <c r="E12" s="32" t="s">
        <v>27</v>
      </c>
      <c r="F12" s="32" t="s">
        <v>26</v>
      </c>
      <c r="G12" s="32" t="s">
        <v>27</v>
      </c>
      <c r="H12" s="32" t="s">
        <v>26</v>
      </c>
      <c r="I12" s="32" t="s">
        <v>27</v>
      </c>
    </row>
    <row r="13" spans="2:9" ht="12.95" customHeight="1" x14ac:dyDescent="0.25">
      <c r="B13" s="33">
        <v>0</v>
      </c>
      <c r="C13" s="30" t="s">
        <v>107</v>
      </c>
      <c r="D13" s="34"/>
      <c r="E13" s="43"/>
      <c r="F13" s="34"/>
      <c r="G13" s="43"/>
      <c r="H13" s="34"/>
      <c r="I13" s="43"/>
    </row>
    <row r="14" spans="2:9" ht="12.95" customHeight="1" x14ac:dyDescent="0.25">
      <c r="B14" s="35">
        <v>1</v>
      </c>
      <c r="C14" s="60" t="s">
        <v>108</v>
      </c>
      <c r="D14" s="36"/>
      <c r="E14" s="44"/>
      <c r="F14" s="36"/>
      <c r="G14" s="44"/>
      <c r="H14" s="36"/>
      <c r="I14" s="44"/>
    </row>
    <row r="15" spans="2:9" ht="12.95" customHeight="1" x14ac:dyDescent="0.25">
      <c r="B15" s="33">
        <v>2</v>
      </c>
      <c r="C15" s="30" t="s">
        <v>109</v>
      </c>
      <c r="D15" s="34"/>
      <c r="E15" s="43"/>
      <c r="F15" s="34"/>
      <c r="G15" s="43"/>
      <c r="H15" s="34"/>
      <c r="I15" s="43"/>
    </row>
    <row r="16" spans="2:9" ht="12.95" customHeight="1" x14ac:dyDescent="0.25">
      <c r="B16" s="35">
        <v>3</v>
      </c>
      <c r="C16" s="60" t="s">
        <v>110</v>
      </c>
      <c r="D16" s="36"/>
      <c r="E16" s="44"/>
      <c r="F16" s="36"/>
      <c r="G16" s="44"/>
      <c r="H16" s="36"/>
      <c r="I16" s="44"/>
    </row>
    <row r="17" spans="2:9" ht="12.95" customHeight="1" x14ac:dyDescent="0.25">
      <c r="B17" s="33">
        <v>4</v>
      </c>
      <c r="C17" s="30" t="s">
        <v>111</v>
      </c>
      <c r="D17" s="34"/>
      <c r="E17" s="43"/>
      <c r="F17" s="34"/>
      <c r="G17" s="43"/>
      <c r="H17" s="34"/>
      <c r="I17" s="43"/>
    </row>
    <row r="18" spans="2:9" ht="12.95" customHeight="1" x14ac:dyDescent="0.25">
      <c r="B18" s="35">
        <v>5</v>
      </c>
      <c r="C18" s="60" t="s">
        <v>112</v>
      </c>
      <c r="D18" s="36"/>
      <c r="E18" s="44"/>
      <c r="F18" s="36"/>
      <c r="G18" s="44"/>
      <c r="H18" s="36"/>
      <c r="I18" s="44"/>
    </row>
    <row r="19" spans="2:9" ht="12.95" customHeight="1" x14ac:dyDescent="0.25">
      <c r="B19" s="33">
        <v>6</v>
      </c>
      <c r="C19" s="30" t="s">
        <v>113</v>
      </c>
      <c r="D19" s="34"/>
      <c r="E19" s="43"/>
      <c r="F19" s="34"/>
      <c r="G19" s="43"/>
      <c r="H19" s="34"/>
      <c r="I19" s="43"/>
    </row>
    <row r="20" spans="2:9" ht="12.95" customHeight="1" x14ac:dyDescent="0.25">
      <c r="B20" s="35">
        <v>7</v>
      </c>
      <c r="C20" s="60" t="s">
        <v>114</v>
      </c>
      <c r="D20" s="84" t="s">
        <v>28</v>
      </c>
      <c r="E20" s="87">
        <v>1</v>
      </c>
      <c r="F20" s="84" t="s">
        <v>28</v>
      </c>
      <c r="G20" s="87">
        <v>1</v>
      </c>
      <c r="H20" s="84"/>
      <c r="I20" s="87"/>
    </row>
    <row r="21" spans="2:9" ht="12.95" customHeight="1" x14ac:dyDescent="0.25">
      <c r="B21" s="33">
        <v>8</v>
      </c>
      <c r="C21" s="30" t="s">
        <v>115</v>
      </c>
      <c r="D21" s="83" t="s">
        <v>28</v>
      </c>
      <c r="E21" s="86">
        <v>2</v>
      </c>
      <c r="F21" s="83" t="s">
        <v>28</v>
      </c>
      <c r="G21" s="86">
        <v>2</v>
      </c>
      <c r="H21" s="83" t="s">
        <v>28</v>
      </c>
      <c r="I21" s="86">
        <v>1</v>
      </c>
    </row>
    <row r="22" spans="2:9" ht="12.95" customHeight="1" x14ac:dyDescent="0.25">
      <c r="B22" s="35">
        <v>9</v>
      </c>
      <c r="C22" s="60" t="s">
        <v>116</v>
      </c>
      <c r="D22" s="84" t="s">
        <v>29</v>
      </c>
      <c r="E22" s="87">
        <v>2</v>
      </c>
      <c r="F22" s="84" t="s">
        <v>28</v>
      </c>
      <c r="G22" s="87">
        <v>2</v>
      </c>
      <c r="H22" s="84" t="s">
        <v>28</v>
      </c>
      <c r="I22" s="87">
        <v>1</v>
      </c>
    </row>
    <row r="23" spans="2:9" ht="12.95" customHeight="1" x14ac:dyDescent="0.25">
      <c r="B23" s="33">
        <v>10</v>
      </c>
      <c r="C23" s="30" t="s">
        <v>117</v>
      </c>
      <c r="D23" s="83" t="s">
        <v>28</v>
      </c>
      <c r="E23" s="86">
        <v>2</v>
      </c>
      <c r="F23" s="83" t="s">
        <v>28</v>
      </c>
      <c r="G23" s="86">
        <v>2</v>
      </c>
      <c r="H23" s="83" t="s">
        <v>28</v>
      </c>
      <c r="I23" s="86">
        <v>1</v>
      </c>
    </row>
    <row r="24" spans="2:9" ht="12.95" customHeight="1" x14ac:dyDescent="0.25">
      <c r="B24" s="35">
        <v>11</v>
      </c>
      <c r="C24" s="60" t="s">
        <v>118</v>
      </c>
      <c r="D24" s="84" t="s">
        <v>28</v>
      </c>
      <c r="E24" s="87">
        <v>2</v>
      </c>
      <c r="F24" s="84" t="s">
        <v>28</v>
      </c>
      <c r="G24" s="87">
        <v>2</v>
      </c>
      <c r="H24" s="84" t="s">
        <v>28</v>
      </c>
      <c r="I24" s="87">
        <v>1</v>
      </c>
    </row>
    <row r="25" spans="2:9" ht="12.95" customHeight="1" x14ac:dyDescent="0.25">
      <c r="B25" s="33">
        <v>12</v>
      </c>
      <c r="C25" s="30" t="s">
        <v>119</v>
      </c>
      <c r="D25" s="83" t="s">
        <v>28</v>
      </c>
      <c r="E25" s="86">
        <v>2</v>
      </c>
      <c r="F25" s="83" t="s">
        <v>28</v>
      </c>
      <c r="G25" s="86">
        <v>2</v>
      </c>
      <c r="H25" s="83" t="s">
        <v>28</v>
      </c>
      <c r="I25" s="86">
        <v>1</v>
      </c>
    </row>
    <row r="26" spans="2:9" ht="12.95" customHeight="1" x14ac:dyDescent="0.25">
      <c r="B26" s="35">
        <v>13</v>
      </c>
      <c r="C26" s="60" t="s">
        <v>120</v>
      </c>
      <c r="D26" s="84" t="s">
        <v>28</v>
      </c>
      <c r="E26" s="87">
        <v>2</v>
      </c>
      <c r="F26" s="84" t="s">
        <v>28</v>
      </c>
      <c r="G26" s="87">
        <v>2</v>
      </c>
      <c r="H26" s="84" t="s">
        <v>28</v>
      </c>
      <c r="I26" s="87">
        <v>1</v>
      </c>
    </row>
    <row r="27" spans="2:9" ht="12.95" customHeight="1" x14ac:dyDescent="0.25">
      <c r="B27" s="33">
        <v>14</v>
      </c>
      <c r="C27" s="30" t="s">
        <v>121</v>
      </c>
      <c r="D27" s="83" t="s">
        <v>28</v>
      </c>
      <c r="E27" s="86">
        <v>2</v>
      </c>
      <c r="F27" s="83" t="s">
        <v>28</v>
      </c>
      <c r="G27" s="86">
        <v>2</v>
      </c>
      <c r="H27" s="83" t="s">
        <v>28</v>
      </c>
      <c r="I27" s="86">
        <v>1</v>
      </c>
    </row>
    <row r="28" spans="2:9" ht="12.95" customHeight="1" x14ac:dyDescent="0.25">
      <c r="B28" s="35">
        <v>15</v>
      </c>
      <c r="C28" s="60" t="s">
        <v>122</v>
      </c>
      <c r="D28" s="84" t="s">
        <v>28</v>
      </c>
      <c r="E28" s="87">
        <v>2</v>
      </c>
      <c r="F28" s="84" t="s">
        <v>28</v>
      </c>
      <c r="G28" s="87">
        <v>2</v>
      </c>
      <c r="H28" s="84" t="s">
        <v>28</v>
      </c>
      <c r="I28" s="87">
        <v>1</v>
      </c>
    </row>
    <row r="29" spans="2:9" ht="12.95" customHeight="1" x14ac:dyDescent="0.25">
      <c r="B29" s="33">
        <v>16</v>
      </c>
      <c r="C29" s="30" t="s">
        <v>123</v>
      </c>
      <c r="D29" s="83" t="s">
        <v>28</v>
      </c>
      <c r="E29" s="86">
        <v>2</v>
      </c>
      <c r="F29" s="83" t="s">
        <v>28</v>
      </c>
      <c r="G29" s="86">
        <v>2</v>
      </c>
      <c r="H29" s="83" t="s">
        <v>28</v>
      </c>
      <c r="I29" s="86">
        <v>1</v>
      </c>
    </row>
    <row r="30" spans="2:9" ht="12.95" customHeight="1" x14ac:dyDescent="0.25">
      <c r="B30" s="35">
        <v>17</v>
      </c>
      <c r="C30" s="60" t="s">
        <v>124</v>
      </c>
      <c r="D30" s="84" t="s">
        <v>28</v>
      </c>
      <c r="E30" s="87">
        <v>2</v>
      </c>
      <c r="F30" s="84" t="s">
        <v>28</v>
      </c>
      <c r="G30" s="87">
        <v>2</v>
      </c>
      <c r="H30" s="84" t="s">
        <v>28</v>
      </c>
      <c r="I30" s="87">
        <v>1</v>
      </c>
    </row>
    <row r="31" spans="2:9" ht="12.95" customHeight="1" x14ac:dyDescent="0.25">
      <c r="B31" s="33">
        <v>18</v>
      </c>
      <c r="C31" s="30" t="s">
        <v>125</v>
      </c>
      <c r="D31" s="83" t="s">
        <v>30</v>
      </c>
      <c r="E31" s="86">
        <v>2</v>
      </c>
      <c r="F31" s="83" t="s">
        <v>28</v>
      </c>
      <c r="G31" s="86">
        <v>2</v>
      </c>
      <c r="H31" s="83" t="s">
        <v>28</v>
      </c>
      <c r="I31" s="86">
        <v>1</v>
      </c>
    </row>
    <row r="32" spans="2:9" ht="12.95" customHeight="1" x14ac:dyDescent="0.25">
      <c r="B32" s="35">
        <v>19</v>
      </c>
      <c r="C32" s="60" t="s">
        <v>126</v>
      </c>
      <c r="D32" s="84" t="s">
        <v>30</v>
      </c>
      <c r="E32" s="87">
        <v>2</v>
      </c>
      <c r="F32" s="84" t="s">
        <v>28</v>
      </c>
      <c r="G32" s="87">
        <v>2</v>
      </c>
      <c r="H32" s="84" t="s">
        <v>28</v>
      </c>
      <c r="I32" s="87">
        <v>1</v>
      </c>
    </row>
    <row r="33" spans="2:9" ht="12.95" customHeight="1" x14ac:dyDescent="0.25">
      <c r="B33" s="33">
        <v>20</v>
      </c>
      <c r="C33" s="30" t="s">
        <v>127</v>
      </c>
      <c r="D33" s="83" t="s">
        <v>28</v>
      </c>
      <c r="E33" s="86">
        <v>2</v>
      </c>
      <c r="F33" s="83" t="s">
        <v>28</v>
      </c>
      <c r="G33" s="86">
        <v>1</v>
      </c>
      <c r="H33" s="83" t="s">
        <v>28</v>
      </c>
      <c r="I33" s="86">
        <v>1</v>
      </c>
    </row>
    <row r="34" spans="2:9" ht="12.95" customHeight="1" x14ac:dyDescent="0.25">
      <c r="B34" s="35">
        <v>21</v>
      </c>
      <c r="C34" s="60" t="s">
        <v>219</v>
      </c>
      <c r="D34" s="84"/>
      <c r="E34" s="87"/>
      <c r="F34" s="84"/>
      <c r="G34" s="87"/>
      <c r="H34" s="84"/>
      <c r="I34" s="87"/>
    </row>
    <row r="35" spans="2:9" ht="12.95" customHeight="1" x14ac:dyDescent="0.25">
      <c r="B35" s="33">
        <v>22</v>
      </c>
      <c r="C35" s="30" t="s">
        <v>220</v>
      </c>
      <c r="D35" s="34"/>
      <c r="E35" s="43"/>
      <c r="F35" s="34"/>
      <c r="G35" s="43"/>
      <c r="H35" s="34"/>
      <c r="I35" s="43"/>
    </row>
    <row r="36" spans="2:9" ht="12.95" customHeight="1" x14ac:dyDescent="0.25">
      <c r="B36" s="35">
        <v>23</v>
      </c>
      <c r="C36" s="60" t="s">
        <v>221</v>
      </c>
      <c r="D36" s="36"/>
      <c r="E36" s="44"/>
      <c r="F36" s="36"/>
      <c r="G36" s="44"/>
      <c r="H36" s="36"/>
      <c r="I36" s="44"/>
    </row>
    <row r="37" spans="2:9" ht="12.95" customHeight="1" x14ac:dyDescent="0.25">
      <c r="B37" s="33" t="s">
        <v>128</v>
      </c>
      <c r="C37" s="30"/>
      <c r="D37" s="42" t="s">
        <v>10</v>
      </c>
      <c r="E37" s="45">
        <f>+SUM(E13:E36)</f>
        <v>27</v>
      </c>
      <c r="F37" s="42" t="s">
        <v>10</v>
      </c>
      <c r="G37" s="45">
        <f>+SUM(G13:G36)</f>
        <v>26</v>
      </c>
      <c r="H37" s="42" t="s">
        <v>10</v>
      </c>
      <c r="I37" s="45">
        <f>+SUM(I13:I36)</f>
        <v>13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topLeftCell="A5" zoomScale="70" zoomScaleNormal="70" zoomScaleSheetLayoutView="70" workbookViewId="0">
      <selection activeCell="B2" sqref="B2:I37"/>
    </sheetView>
  </sheetViews>
  <sheetFormatPr baseColWidth="10" defaultColWidth="11.42578125" defaultRowHeight="15" x14ac:dyDescent="0.25"/>
  <cols>
    <col min="1" max="1" width="4.7109375" style="25" customWidth="1"/>
    <col min="2" max="9" width="15.7109375" style="25" customWidth="1"/>
    <col min="10" max="16384" width="11.42578125" style="25"/>
  </cols>
  <sheetData>
    <row r="2" spans="2:9" ht="21" x14ac:dyDescent="0.25">
      <c r="B2" s="134" t="str">
        <f>"PROGRAMA DE OPERACIÓN DEL SERVICIO ("&amp;B7&amp;" - "&amp;C7&amp;")"</f>
        <v>PROGRAMA DE OPERACIÓN DEL SERVICIO (3B - IDA)</v>
      </c>
      <c r="C2" s="134"/>
      <c r="D2" s="134"/>
      <c r="E2" s="134"/>
      <c r="F2" s="134"/>
      <c r="G2" s="134"/>
      <c r="H2" s="134"/>
      <c r="I2" s="134"/>
    </row>
    <row r="4" spans="2:9" s="28" customFormat="1" x14ac:dyDescent="0.25">
      <c r="B4" s="28" t="s">
        <v>18</v>
      </c>
    </row>
    <row r="6" spans="2:9" x14ac:dyDescent="0.25">
      <c r="B6" s="31" t="s">
        <v>0</v>
      </c>
      <c r="C6" s="31" t="s">
        <v>1</v>
      </c>
      <c r="D6" s="31" t="s">
        <v>4</v>
      </c>
      <c r="E6" s="31" t="s">
        <v>5</v>
      </c>
      <c r="F6" s="31" t="s">
        <v>31</v>
      </c>
      <c r="G6" s="39"/>
    </row>
    <row r="7" spans="2:9" x14ac:dyDescent="0.25">
      <c r="B7" s="41" t="s">
        <v>129</v>
      </c>
      <c r="C7" s="41" t="s">
        <v>198</v>
      </c>
      <c r="D7" s="41" t="str">
        <f>+'Operador L3'!E34</f>
        <v>Relún</v>
      </c>
      <c r="E7" s="41" t="str">
        <f>+'Operador L3'!G34</f>
        <v>Centro</v>
      </c>
      <c r="F7" s="41" t="str">
        <f>+'Operador L3'!I8</f>
        <v>Estival</v>
      </c>
      <c r="G7" s="39"/>
    </row>
    <row r="9" spans="2:9" s="28" customFormat="1" x14ac:dyDescent="0.25">
      <c r="B9" s="28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32" t="s">
        <v>26</v>
      </c>
      <c r="E12" s="32" t="s">
        <v>27</v>
      </c>
      <c r="F12" s="32" t="s">
        <v>26</v>
      </c>
      <c r="G12" s="32" t="s">
        <v>27</v>
      </c>
      <c r="H12" s="32" t="s">
        <v>26</v>
      </c>
      <c r="I12" s="32" t="s">
        <v>27</v>
      </c>
    </row>
    <row r="13" spans="2:9" ht="12.95" customHeight="1" x14ac:dyDescent="0.25">
      <c r="B13" s="33">
        <v>0</v>
      </c>
      <c r="C13" s="30" t="s">
        <v>107</v>
      </c>
      <c r="D13" s="34"/>
      <c r="E13" s="43"/>
      <c r="F13" s="34"/>
      <c r="G13" s="43"/>
      <c r="H13" s="34"/>
      <c r="I13" s="43"/>
    </row>
    <row r="14" spans="2:9" ht="12.95" customHeight="1" x14ac:dyDescent="0.25">
      <c r="B14" s="35">
        <v>1</v>
      </c>
      <c r="C14" s="60" t="s">
        <v>108</v>
      </c>
      <c r="D14" s="36"/>
      <c r="E14" s="44"/>
      <c r="F14" s="36"/>
      <c r="G14" s="44"/>
      <c r="H14" s="36"/>
      <c r="I14" s="44"/>
    </row>
    <row r="15" spans="2:9" ht="12.95" customHeight="1" x14ac:dyDescent="0.25">
      <c r="B15" s="33">
        <v>2</v>
      </c>
      <c r="C15" s="30" t="s">
        <v>109</v>
      </c>
      <c r="D15" s="34"/>
      <c r="E15" s="43"/>
      <c r="F15" s="34"/>
      <c r="G15" s="43"/>
      <c r="H15" s="34"/>
      <c r="I15" s="43"/>
    </row>
    <row r="16" spans="2:9" ht="12.95" customHeight="1" x14ac:dyDescent="0.25">
      <c r="B16" s="35">
        <v>3</v>
      </c>
      <c r="C16" s="60" t="s">
        <v>110</v>
      </c>
      <c r="D16" s="36"/>
      <c r="E16" s="44"/>
      <c r="F16" s="36"/>
      <c r="G16" s="44"/>
      <c r="H16" s="36"/>
      <c r="I16" s="44"/>
    </row>
    <row r="17" spans="2:9" ht="12.95" customHeight="1" x14ac:dyDescent="0.25">
      <c r="B17" s="33">
        <v>4</v>
      </c>
      <c r="C17" s="30" t="s">
        <v>111</v>
      </c>
      <c r="D17" s="34"/>
      <c r="E17" s="43"/>
      <c r="F17" s="34"/>
      <c r="G17" s="43"/>
      <c r="H17" s="34"/>
      <c r="I17" s="43"/>
    </row>
    <row r="18" spans="2:9" ht="12.95" customHeight="1" x14ac:dyDescent="0.25">
      <c r="B18" s="35">
        <v>5</v>
      </c>
      <c r="C18" s="60" t="s">
        <v>112</v>
      </c>
      <c r="D18" s="36"/>
      <c r="E18" s="44"/>
      <c r="F18" s="36"/>
      <c r="G18" s="44"/>
      <c r="H18" s="36"/>
      <c r="I18" s="44"/>
    </row>
    <row r="19" spans="2:9" ht="12.95" customHeight="1" x14ac:dyDescent="0.25">
      <c r="B19" s="33">
        <v>6</v>
      </c>
      <c r="C19" s="30" t="s">
        <v>113</v>
      </c>
      <c r="D19" s="34"/>
      <c r="E19" s="43"/>
      <c r="F19" s="34"/>
      <c r="G19" s="43"/>
      <c r="H19" s="34"/>
      <c r="I19" s="43"/>
    </row>
    <row r="20" spans="2:9" ht="12.95" customHeight="1" x14ac:dyDescent="0.25">
      <c r="B20" s="35">
        <v>7</v>
      </c>
      <c r="C20" s="60" t="s">
        <v>114</v>
      </c>
      <c r="D20" s="84" t="s">
        <v>30</v>
      </c>
      <c r="E20" s="87">
        <v>2</v>
      </c>
      <c r="F20" s="84"/>
      <c r="G20" s="87"/>
      <c r="H20" s="84"/>
      <c r="I20" s="87"/>
    </row>
    <row r="21" spans="2:9" ht="12.95" customHeight="1" x14ac:dyDescent="0.25">
      <c r="B21" s="33">
        <v>8</v>
      </c>
      <c r="C21" s="30" t="s">
        <v>115</v>
      </c>
      <c r="D21" s="83" t="s">
        <v>29</v>
      </c>
      <c r="E21" s="86">
        <v>2</v>
      </c>
      <c r="F21" s="83" t="s">
        <v>30</v>
      </c>
      <c r="G21" s="86">
        <v>2</v>
      </c>
      <c r="H21" s="83"/>
      <c r="I21" s="86"/>
    </row>
    <row r="22" spans="2:9" ht="12.95" customHeight="1" x14ac:dyDescent="0.25">
      <c r="B22" s="35">
        <v>9</v>
      </c>
      <c r="C22" s="60" t="s">
        <v>116</v>
      </c>
      <c r="D22" s="84" t="s">
        <v>30</v>
      </c>
      <c r="E22" s="87">
        <v>2</v>
      </c>
      <c r="F22" s="84" t="s">
        <v>28</v>
      </c>
      <c r="G22" s="87">
        <v>2</v>
      </c>
      <c r="H22" s="84" t="s">
        <v>28</v>
      </c>
      <c r="I22" s="87">
        <v>2</v>
      </c>
    </row>
    <row r="23" spans="2:9" ht="12.95" customHeight="1" x14ac:dyDescent="0.25">
      <c r="B23" s="33">
        <v>10</v>
      </c>
      <c r="C23" s="30" t="s">
        <v>117</v>
      </c>
      <c r="D23" s="83" t="s">
        <v>28</v>
      </c>
      <c r="E23" s="86">
        <v>2</v>
      </c>
      <c r="F23" s="83" t="s">
        <v>28</v>
      </c>
      <c r="G23" s="86">
        <v>2</v>
      </c>
      <c r="H23" s="83" t="s">
        <v>28</v>
      </c>
      <c r="I23" s="86">
        <v>2</v>
      </c>
    </row>
    <row r="24" spans="2:9" ht="12.95" customHeight="1" x14ac:dyDescent="0.25">
      <c r="B24" s="35">
        <v>11</v>
      </c>
      <c r="C24" s="60" t="s">
        <v>118</v>
      </c>
      <c r="D24" s="84" t="s">
        <v>28</v>
      </c>
      <c r="E24" s="87">
        <v>2</v>
      </c>
      <c r="F24" s="84" t="s">
        <v>28</v>
      </c>
      <c r="G24" s="87">
        <v>2</v>
      </c>
      <c r="H24" s="84" t="s">
        <v>28</v>
      </c>
      <c r="I24" s="87">
        <v>1</v>
      </c>
    </row>
    <row r="25" spans="2:9" ht="12.95" customHeight="1" x14ac:dyDescent="0.25">
      <c r="B25" s="33">
        <v>12</v>
      </c>
      <c r="C25" s="30" t="s">
        <v>119</v>
      </c>
      <c r="D25" s="83" t="s">
        <v>28</v>
      </c>
      <c r="E25" s="86">
        <v>2</v>
      </c>
      <c r="F25" s="83" t="s">
        <v>28</v>
      </c>
      <c r="G25" s="86">
        <v>2</v>
      </c>
      <c r="H25" s="83" t="s">
        <v>28</v>
      </c>
      <c r="I25" s="86">
        <v>1</v>
      </c>
    </row>
    <row r="26" spans="2:9" ht="12.95" customHeight="1" x14ac:dyDescent="0.25">
      <c r="B26" s="35">
        <v>13</v>
      </c>
      <c r="C26" s="60" t="s">
        <v>120</v>
      </c>
      <c r="D26" s="84" t="s">
        <v>30</v>
      </c>
      <c r="E26" s="87">
        <v>2</v>
      </c>
      <c r="F26" s="84" t="s">
        <v>28</v>
      </c>
      <c r="G26" s="87">
        <v>2</v>
      </c>
      <c r="H26" s="84" t="s">
        <v>28</v>
      </c>
      <c r="I26" s="87">
        <v>1</v>
      </c>
    </row>
    <row r="27" spans="2:9" ht="12.95" customHeight="1" x14ac:dyDescent="0.25">
      <c r="B27" s="33">
        <v>14</v>
      </c>
      <c r="C27" s="30" t="s">
        <v>121</v>
      </c>
      <c r="D27" s="83" t="s">
        <v>30</v>
      </c>
      <c r="E27" s="86">
        <v>2</v>
      </c>
      <c r="F27" s="83" t="s">
        <v>28</v>
      </c>
      <c r="G27" s="86">
        <v>1</v>
      </c>
      <c r="H27" s="83" t="s">
        <v>28</v>
      </c>
      <c r="I27" s="86">
        <v>1</v>
      </c>
    </row>
    <row r="28" spans="2:9" ht="12.95" customHeight="1" x14ac:dyDescent="0.25">
      <c r="B28" s="35">
        <v>15</v>
      </c>
      <c r="C28" s="60" t="s">
        <v>122</v>
      </c>
      <c r="D28" s="84" t="s">
        <v>28</v>
      </c>
      <c r="E28" s="87">
        <v>2</v>
      </c>
      <c r="F28" s="84" t="s">
        <v>28</v>
      </c>
      <c r="G28" s="87">
        <v>2</v>
      </c>
      <c r="H28" s="84" t="s">
        <v>28</v>
      </c>
      <c r="I28" s="87">
        <v>1</v>
      </c>
    </row>
    <row r="29" spans="2:9" ht="12.95" customHeight="1" x14ac:dyDescent="0.25">
      <c r="B29" s="33">
        <v>16</v>
      </c>
      <c r="C29" s="30" t="s">
        <v>123</v>
      </c>
      <c r="D29" s="83" t="s">
        <v>30</v>
      </c>
      <c r="E29" s="86">
        <v>2</v>
      </c>
      <c r="F29" s="83" t="s">
        <v>28</v>
      </c>
      <c r="G29" s="86">
        <v>2</v>
      </c>
      <c r="H29" s="83" t="s">
        <v>28</v>
      </c>
      <c r="I29" s="86">
        <v>1</v>
      </c>
    </row>
    <row r="30" spans="2:9" ht="12.95" customHeight="1" x14ac:dyDescent="0.25">
      <c r="B30" s="35">
        <v>17</v>
      </c>
      <c r="C30" s="60" t="s">
        <v>124</v>
      </c>
      <c r="D30" s="84" t="s">
        <v>30</v>
      </c>
      <c r="E30" s="87">
        <v>2</v>
      </c>
      <c r="F30" s="84" t="s">
        <v>28</v>
      </c>
      <c r="G30" s="87">
        <v>2</v>
      </c>
      <c r="H30" s="84" t="s">
        <v>28</v>
      </c>
      <c r="I30" s="87">
        <v>2</v>
      </c>
    </row>
    <row r="31" spans="2:9" ht="12.95" customHeight="1" x14ac:dyDescent="0.25">
      <c r="B31" s="33">
        <v>18</v>
      </c>
      <c r="C31" s="30" t="s">
        <v>125</v>
      </c>
      <c r="D31" s="83" t="s">
        <v>30</v>
      </c>
      <c r="E31" s="86">
        <v>2</v>
      </c>
      <c r="F31" s="83" t="s">
        <v>28</v>
      </c>
      <c r="G31" s="86">
        <v>2</v>
      </c>
      <c r="H31" s="83" t="s">
        <v>28</v>
      </c>
      <c r="I31" s="86">
        <v>1</v>
      </c>
    </row>
    <row r="32" spans="2:9" ht="12.95" customHeight="1" x14ac:dyDescent="0.25">
      <c r="B32" s="35">
        <v>19</v>
      </c>
      <c r="C32" s="60" t="s">
        <v>126</v>
      </c>
      <c r="D32" s="84" t="s">
        <v>28</v>
      </c>
      <c r="E32" s="87">
        <v>2</v>
      </c>
      <c r="F32" s="84" t="s">
        <v>28</v>
      </c>
      <c r="G32" s="87">
        <v>1</v>
      </c>
      <c r="H32" s="84" t="s">
        <v>28</v>
      </c>
      <c r="I32" s="87">
        <v>1</v>
      </c>
    </row>
    <row r="33" spans="2:9" ht="12.95" customHeight="1" x14ac:dyDescent="0.25">
      <c r="B33" s="33">
        <v>20</v>
      </c>
      <c r="C33" s="30" t="s">
        <v>127</v>
      </c>
      <c r="D33" s="83" t="s">
        <v>28</v>
      </c>
      <c r="E33" s="86">
        <v>1</v>
      </c>
      <c r="F33" s="83" t="s">
        <v>28</v>
      </c>
      <c r="G33" s="86">
        <v>1</v>
      </c>
      <c r="H33" s="83" t="s">
        <v>28</v>
      </c>
      <c r="I33" s="86">
        <v>1</v>
      </c>
    </row>
    <row r="34" spans="2:9" ht="12.95" customHeight="1" x14ac:dyDescent="0.25">
      <c r="B34" s="35">
        <v>21</v>
      </c>
      <c r="C34" s="60" t="s">
        <v>219</v>
      </c>
      <c r="D34" s="36"/>
      <c r="E34" s="44"/>
      <c r="F34" s="71"/>
      <c r="G34" s="44"/>
      <c r="H34" s="36"/>
      <c r="I34" s="44"/>
    </row>
    <row r="35" spans="2:9" ht="12.95" customHeight="1" x14ac:dyDescent="0.25">
      <c r="B35" s="33">
        <v>22</v>
      </c>
      <c r="C35" s="30" t="s">
        <v>220</v>
      </c>
      <c r="D35" s="34"/>
      <c r="E35" s="43"/>
      <c r="F35" s="34"/>
      <c r="G35" s="43"/>
      <c r="H35" s="34"/>
      <c r="I35" s="43"/>
    </row>
    <row r="36" spans="2:9" ht="12.95" customHeight="1" x14ac:dyDescent="0.25">
      <c r="B36" s="35">
        <v>23</v>
      </c>
      <c r="C36" s="60" t="s">
        <v>221</v>
      </c>
      <c r="D36" s="36"/>
      <c r="E36" s="44"/>
      <c r="F36" s="36"/>
      <c r="G36" s="44"/>
      <c r="H36" s="36"/>
      <c r="I36" s="44"/>
    </row>
    <row r="37" spans="2:9" ht="12.95" customHeight="1" x14ac:dyDescent="0.25">
      <c r="B37" s="33" t="s">
        <v>128</v>
      </c>
      <c r="C37" s="30"/>
      <c r="D37" s="42" t="s">
        <v>10</v>
      </c>
      <c r="E37" s="45">
        <f>+SUM(E13:E36)</f>
        <v>27</v>
      </c>
      <c r="F37" s="42" t="s">
        <v>10</v>
      </c>
      <c r="G37" s="45">
        <f>+SUM(G13:G36)</f>
        <v>23</v>
      </c>
      <c r="H37" s="42" t="s">
        <v>10</v>
      </c>
      <c r="I37" s="45">
        <f>+SUM(I13:I36)</f>
        <v>15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topLeftCell="A5" zoomScale="70" zoomScaleNormal="70" zoomScaleSheetLayoutView="70" workbookViewId="0">
      <selection activeCell="B2" sqref="B2:I37"/>
    </sheetView>
  </sheetViews>
  <sheetFormatPr baseColWidth="10" defaultColWidth="11.42578125" defaultRowHeight="15" x14ac:dyDescent="0.25"/>
  <cols>
    <col min="1" max="1" width="4.7109375" style="25" customWidth="1"/>
    <col min="2" max="9" width="15.7109375" style="25" customWidth="1"/>
    <col min="10" max="16384" width="11.42578125" style="25"/>
  </cols>
  <sheetData>
    <row r="2" spans="2:9" ht="21" x14ac:dyDescent="0.25">
      <c r="B2" s="134" t="str">
        <f>"PROGRAMA DE OPERACIÓN DEL SERVICIO ("&amp;B7&amp;" - "&amp;C7&amp;")"</f>
        <v>PROGRAMA DE OPERACIÓN DEL SERVICIO (3B - REGRESO)</v>
      </c>
      <c r="C2" s="134"/>
      <c r="D2" s="134"/>
      <c r="E2" s="134"/>
      <c r="F2" s="134"/>
      <c r="G2" s="134"/>
      <c r="H2" s="134"/>
      <c r="I2" s="134"/>
    </row>
    <row r="4" spans="2:9" s="28" customFormat="1" x14ac:dyDescent="0.25">
      <c r="B4" s="28" t="s">
        <v>18</v>
      </c>
    </row>
    <row r="6" spans="2:9" x14ac:dyDescent="0.25">
      <c r="B6" s="31" t="s">
        <v>0</v>
      </c>
      <c r="C6" s="31" t="s">
        <v>1</v>
      </c>
      <c r="D6" s="31" t="s">
        <v>4</v>
      </c>
      <c r="E6" s="31" t="s">
        <v>5</v>
      </c>
      <c r="F6" s="31" t="s">
        <v>31</v>
      </c>
      <c r="G6" s="39"/>
    </row>
    <row r="7" spans="2:9" x14ac:dyDescent="0.25">
      <c r="B7" s="41" t="s">
        <v>129</v>
      </c>
      <c r="C7" s="41" t="s">
        <v>199</v>
      </c>
      <c r="D7" s="41" t="str">
        <f>+'Operador L3'!E35</f>
        <v>Centro</v>
      </c>
      <c r="E7" s="41" t="str">
        <f>+'Operador L3'!G35</f>
        <v>Relún</v>
      </c>
      <c r="F7" s="41" t="str">
        <f>+'Operador L3'!I8</f>
        <v>Estival</v>
      </c>
      <c r="G7" s="39"/>
    </row>
    <row r="9" spans="2:9" s="28" customFormat="1" x14ac:dyDescent="0.25">
      <c r="B9" s="28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32" t="s">
        <v>26</v>
      </c>
      <c r="E12" s="32" t="s">
        <v>27</v>
      </c>
      <c r="F12" s="32" t="s">
        <v>26</v>
      </c>
      <c r="G12" s="32" t="s">
        <v>27</v>
      </c>
      <c r="H12" s="32" t="s">
        <v>26</v>
      </c>
      <c r="I12" s="32" t="s">
        <v>27</v>
      </c>
    </row>
    <row r="13" spans="2:9" ht="12.95" customHeight="1" x14ac:dyDescent="0.25">
      <c r="B13" s="33">
        <v>0</v>
      </c>
      <c r="C13" s="30" t="s">
        <v>107</v>
      </c>
      <c r="D13" s="34"/>
      <c r="E13" s="43"/>
      <c r="F13" s="34"/>
      <c r="G13" s="43"/>
      <c r="H13" s="34"/>
      <c r="I13" s="43"/>
    </row>
    <row r="14" spans="2:9" ht="12.95" customHeight="1" x14ac:dyDescent="0.25">
      <c r="B14" s="35">
        <v>1</v>
      </c>
      <c r="C14" s="60" t="s">
        <v>108</v>
      </c>
      <c r="D14" s="36"/>
      <c r="E14" s="44"/>
      <c r="F14" s="36"/>
      <c r="G14" s="44"/>
      <c r="H14" s="36"/>
      <c r="I14" s="44"/>
    </row>
    <row r="15" spans="2:9" ht="12.95" customHeight="1" x14ac:dyDescent="0.25">
      <c r="B15" s="33">
        <v>2</v>
      </c>
      <c r="C15" s="30" t="s">
        <v>109</v>
      </c>
      <c r="D15" s="34"/>
      <c r="E15" s="43"/>
      <c r="F15" s="34"/>
      <c r="G15" s="43"/>
      <c r="H15" s="34"/>
      <c r="I15" s="43"/>
    </row>
    <row r="16" spans="2:9" ht="12.95" customHeight="1" x14ac:dyDescent="0.25">
      <c r="B16" s="35">
        <v>3</v>
      </c>
      <c r="C16" s="60" t="s">
        <v>110</v>
      </c>
      <c r="D16" s="36"/>
      <c r="E16" s="44"/>
      <c r="F16" s="36"/>
      <c r="G16" s="44"/>
      <c r="H16" s="36"/>
      <c r="I16" s="44"/>
    </row>
    <row r="17" spans="2:9" ht="12.95" customHeight="1" x14ac:dyDescent="0.25">
      <c r="B17" s="33">
        <v>4</v>
      </c>
      <c r="C17" s="30" t="s">
        <v>111</v>
      </c>
      <c r="D17" s="34"/>
      <c r="E17" s="43"/>
      <c r="F17" s="34"/>
      <c r="G17" s="43"/>
      <c r="H17" s="34"/>
      <c r="I17" s="43"/>
    </row>
    <row r="18" spans="2:9" ht="12.95" customHeight="1" x14ac:dyDescent="0.25">
      <c r="B18" s="35">
        <v>5</v>
      </c>
      <c r="C18" s="60" t="s">
        <v>112</v>
      </c>
      <c r="D18" s="36"/>
      <c r="E18" s="44"/>
      <c r="F18" s="36"/>
      <c r="G18" s="44"/>
      <c r="H18" s="36"/>
      <c r="I18" s="44"/>
    </row>
    <row r="19" spans="2:9" ht="12.95" customHeight="1" x14ac:dyDescent="0.25">
      <c r="B19" s="33">
        <v>6</v>
      </c>
      <c r="C19" s="30" t="s">
        <v>113</v>
      </c>
      <c r="D19" s="34"/>
      <c r="E19" s="43"/>
      <c r="F19" s="34"/>
      <c r="G19" s="43"/>
      <c r="H19" s="34"/>
      <c r="I19" s="43"/>
    </row>
    <row r="20" spans="2:9" ht="12.95" customHeight="1" x14ac:dyDescent="0.25">
      <c r="B20" s="35">
        <v>7</v>
      </c>
      <c r="C20" s="60" t="s">
        <v>114</v>
      </c>
      <c r="D20" s="84" t="s">
        <v>28</v>
      </c>
      <c r="E20" s="87">
        <v>1</v>
      </c>
      <c r="F20" s="84"/>
      <c r="G20" s="87"/>
      <c r="H20" s="84"/>
      <c r="I20" s="87"/>
    </row>
    <row r="21" spans="2:9" ht="12.95" customHeight="1" x14ac:dyDescent="0.25">
      <c r="B21" s="33">
        <v>8</v>
      </c>
      <c r="C21" s="30" t="s">
        <v>115</v>
      </c>
      <c r="D21" s="83" t="s">
        <v>29</v>
      </c>
      <c r="E21" s="86">
        <v>2</v>
      </c>
      <c r="F21" s="83" t="s">
        <v>30</v>
      </c>
      <c r="G21" s="86">
        <v>1</v>
      </c>
      <c r="H21" s="83"/>
      <c r="I21" s="86"/>
    </row>
    <row r="22" spans="2:9" ht="12.95" customHeight="1" x14ac:dyDescent="0.25">
      <c r="B22" s="35">
        <v>9</v>
      </c>
      <c r="C22" s="60" t="s">
        <v>116</v>
      </c>
      <c r="D22" s="84" t="s">
        <v>30</v>
      </c>
      <c r="E22" s="87">
        <v>2</v>
      </c>
      <c r="F22" s="84" t="s">
        <v>28</v>
      </c>
      <c r="G22" s="87">
        <v>2</v>
      </c>
      <c r="H22" s="84" t="s">
        <v>28</v>
      </c>
      <c r="I22" s="87">
        <v>1</v>
      </c>
    </row>
    <row r="23" spans="2:9" ht="12.95" customHeight="1" x14ac:dyDescent="0.25">
      <c r="B23" s="33">
        <v>10</v>
      </c>
      <c r="C23" s="30" t="s">
        <v>117</v>
      </c>
      <c r="D23" s="83" t="s">
        <v>28</v>
      </c>
      <c r="E23" s="86">
        <v>2</v>
      </c>
      <c r="F23" s="83" t="s">
        <v>28</v>
      </c>
      <c r="G23" s="86">
        <v>2</v>
      </c>
      <c r="H23" s="83" t="s">
        <v>28</v>
      </c>
      <c r="I23" s="86">
        <v>2</v>
      </c>
    </row>
    <row r="24" spans="2:9" ht="12.95" customHeight="1" x14ac:dyDescent="0.25">
      <c r="B24" s="35">
        <v>11</v>
      </c>
      <c r="C24" s="60" t="s">
        <v>118</v>
      </c>
      <c r="D24" s="84" t="s">
        <v>28</v>
      </c>
      <c r="E24" s="87">
        <v>2</v>
      </c>
      <c r="F24" s="84" t="s">
        <v>28</v>
      </c>
      <c r="G24" s="87">
        <v>2</v>
      </c>
      <c r="H24" s="84" t="s">
        <v>28</v>
      </c>
      <c r="I24" s="87">
        <v>1</v>
      </c>
    </row>
    <row r="25" spans="2:9" ht="12.95" customHeight="1" x14ac:dyDescent="0.25">
      <c r="B25" s="33">
        <v>12</v>
      </c>
      <c r="C25" s="30" t="s">
        <v>119</v>
      </c>
      <c r="D25" s="83" t="s">
        <v>28</v>
      </c>
      <c r="E25" s="86">
        <v>2</v>
      </c>
      <c r="F25" s="83" t="s">
        <v>28</v>
      </c>
      <c r="G25" s="86">
        <v>2</v>
      </c>
      <c r="H25" s="83" t="s">
        <v>28</v>
      </c>
      <c r="I25" s="86">
        <v>1</v>
      </c>
    </row>
    <row r="26" spans="2:9" ht="12.95" customHeight="1" x14ac:dyDescent="0.25">
      <c r="B26" s="35">
        <v>13</v>
      </c>
      <c r="C26" s="60" t="s">
        <v>120</v>
      </c>
      <c r="D26" s="84" t="s">
        <v>30</v>
      </c>
      <c r="E26" s="87">
        <v>2</v>
      </c>
      <c r="F26" s="84" t="s">
        <v>28</v>
      </c>
      <c r="G26" s="87">
        <v>2</v>
      </c>
      <c r="H26" s="84" t="s">
        <v>28</v>
      </c>
      <c r="I26" s="87">
        <v>1</v>
      </c>
    </row>
    <row r="27" spans="2:9" ht="12.95" customHeight="1" x14ac:dyDescent="0.25">
      <c r="B27" s="33">
        <v>14</v>
      </c>
      <c r="C27" s="30" t="s">
        <v>121</v>
      </c>
      <c r="D27" s="83" t="s">
        <v>30</v>
      </c>
      <c r="E27" s="86">
        <v>2</v>
      </c>
      <c r="F27" s="83" t="s">
        <v>28</v>
      </c>
      <c r="G27" s="86">
        <v>1</v>
      </c>
      <c r="H27" s="83" t="s">
        <v>28</v>
      </c>
      <c r="I27" s="86">
        <v>1</v>
      </c>
    </row>
    <row r="28" spans="2:9" ht="12.95" customHeight="1" x14ac:dyDescent="0.25">
      <c r="B28" s="35">
        <v>15</v>
      </c>
      <c r="C28" s="60" t="s">
        <v>122</v>
      </c>
      <c r="D28" s="84" t="s">
        <v>28</v>
      </c>
      <c r="E28" s="87">
        <v>2</v>
      </c>
      <c r="F28" s="84" t="s">
        <v>28</v>
      </c>
      <c r="G28" s="87">
        <v>1</v>
      </c>
      <c r="H28" s="84" t="s">
        <v>28</v>
      </c>
      <c r="I28" s="87">
        <v>1</v>
      </c>
    </row>
    <row r="29" spans="2:9" ht="12.95" customHeight="1" x14ac:dyDescent="0.25">
      <c r="B29" s="33">
        <v>16</v>
      </c>
      <c r="C29" s="30" t="s">
        <v>123</v>
      </c>
      <c r="D29" s="83" t="s">
        <v>30</v>
      </c>
      <c r="E29" s="86">
        <v>2</v>
      </c>
      <c r="F29" s="83" t="s">
        <v>28</v>
      </c>
      <c r="G29" s="86">
        <v>2</v>
      </c>
      <c r="H29" s="83" t="s">
        <v>28</v>
      </c>
      <c r="I29" s="86">
        <v>1</v>
      </c>
    </row>
    <row r="30" spans="2:9" ht="12.95" customHeight="1" x14ac:dyDescent="0.25">
      <c r="B30" s="35">
        <v>17</v>
      </c>
      <c r="C30" s="60" t="s">
        <v>124</v>
      </c>
      <c r="D30" s="84" t="s">
        <v>30</v>
      </c>
      <c r="E30" s="87">
        <v>2</v>
      </c>
      <c r="F30" s="84" t="s">
        <v>28</v>
      </c>
      <c r="G30" s="87">
        <v>2</v>
      </c>
      <c r="H30" s="84" t="s">
        <v>28</v>
      </c>
      <c r="I30" s="87">
        <v>2</v>
      </c>
    </row>
    <row r="31" spans="2:9" ht="12.95" customHeight="1" x14ac:dyDescent="0.25">
      <c r="B31" s="33">
        <v>18</v>
      </c>
      <c r="C31" s="30" t="s">
        <v>125</v>
      </c>
      <c r="D31" s="83" t="s">
        <v>30</v>
      </c>
      <c r="E31" s="86">
        <v>2</v>
      </c>
      <c r="F31" s="83" t="s">
        <v>28</v>
      </c>
      <c r="G31" s="86">
        <v>2</v>
      </c>
      <c r="H31" s="83" t="s">
        <v>28</v>
      </c>
      <c r="I31" s="86">
        <v>1</v>
      </c>
    </row>
    <row r="32" spans="2:9" ht="12.95" customHeight="1" x14ac:dyDescent="0.25">
      <c r="B32" s="35">
        <v>19</v>
      </c>
      <c r="C32" s="60" t="s">
        <v>126</v>
      </c>
      <c r="D32" s="84" t="s">
        <v>28</v>
      </c>
      <c r="E32" s="87">
        <v>2</v>
      </c>
      <c r="F32" s="84" t="s">
        <v>28</v>
      </c>
      <c r="G32" s="87">
        <v>1</v>
      </c>
      <c r="H32" s="84" t="s">
        <v>28</v>
      </c>
      <c r="I32" s="87">
        <v>1</v>
      </c>
    </row>
    <row r="33" spans="2:9" ht="12.95" customHeight="1" x14ac:dyDescent="0.25">
      <c r="B33" s="33">
        <v>20</v>
      </c>
      <c r="C33" s="30" t="s">
        <v>127</v>
      </c>
      <c r="D33" s="83" t="s">
        <v>28</v>
      </c>
      <c r="E33" s="86">
        <v>1</v>
      </c>
      <c r="F33" s="83" t="s">
        <v>28</v>
      </c>
      <c r="G33" s="86">
        <v>1</v>
      </c>
      <c r="H33" s="83" t="s">
        <v>28</v>
      </c>
      <c r="I33" s="86">
        <v>1</v>
      </c>
    </row>
    <row r="34" spans="2:9" ht="12.95" customHeight="1" x14ac:dyDescent="0.25">
      <c r="B34" s="35">
        <v>21</v>
      </c>
      <c r="C34" s="60" t="s">
        <v>219</v>
      </c>
      <c r="D34" s="36"/>
      <c r="E34" s="44"/>
      <c r="F34" s="36"/>
      <c r="G34" s="44"/>
      <c r="H34" s="36"/>
      <c r="I34" s="44"/>
    </row>
    <row r="35" spans="2:9" ht="12.95" customHeight="1" x14ac:dyDescent="0.25">
      <c r="B35" s="33">
        <v>22</v>
      </c>
      <c r="C35" s="30" t="s">
        <v>220</v>
      </c>
      <c r="D35" s="34"/>
      <c r="E35" s="43"/>
      <c r="F35" s="34"/>
      <c r="G35" s="43"/>
      <c r="H35" s="34"/>
      <c r="I35" s="43"/>
    </row>
    <row r="36" spans="2:9" ht="12.95" customHeight="1" x14ac:dyDescent="0.25">
      <c r="B36" s="35">
        <v>23</v>
      </c>
      <c r="C36" s="60" t="s">
        <v>221</v>
      </c>
      <c r="D36" s="36"/>
      <c r="E36" s="44"/>
      <c r="F36" s="36"/>
      <c r="G36" s="44"/>
      <c r="H36" s="36"/>
      <c r="I36" s="44"/>
    </row>
    <row r="37" spans="2:9" ht="12.95" customHeight="1" x14ac:dyDescent="0.25">
      <c r="B37" s="33" t="s">
        <v>128</v>
      </c>
      <c r="C37" s="30"/>
      <c r="D37" s="42" t="s">
        <v>10</v>
      </c>
      <c r="E37" s="45">
        <f>+SUM(E13:E36)</f>
        <v>26</v>
      </c>
      <c r="F37" s="42" t="s">
        <v>10</v>
      </c>
      <c r="G37" s="45">
        <f>+SUM(G13:G36)</f>
        <v>21</v>
      </c>
      <c r="H37" s="42" t="s">
        <v>10</v>
      </c>
      <c r="I37" s="45">
        <f>+SUM(I13:I36)</f>
        <v>14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topLeftCell="A6" zoomScale="70" zoomScaleNormal="70" zoomScaleSheetLayoutView="70" workbookViewId="0">
      <selection activeCell="K35" sqref="K35"/>
    </sheetView>
  </sheetViews>
  <sheetFormatPr baseColWidth="10" defaultColWidth="11.42578125" defaultRowHeight="15" x14ac:dyDescent="0.25"/>
  <cols>
    <col min="1" max="1" width="4.7109375" style="25" customWidth="1"/>
    <col min="2" max="9" width="15.7109375" style="25" customWidth="1"/>
    <col min="10" max="16384" width="11.42578125" style="25"/>
  </cols>
  <sheetData>
    <row r="2" spans="2:9" ht="21" x14ac:dyDescent="0.25">
      <c r="B2" s="134" t="str">
        <f>"PROGRAMA DE OPERACIÓN DEL SERVICIO ("&amp;B7&amp;" - "&amp;C7&amp;")"</f>
        <v>PROGRAMA DE OPERACIÓN DEL SERVICIO (3C - IDA)</v>
      </c>
      <c r="C2" s="134"/>
      <c r="D2" s="134"/>
      <c r="E2" s="134"/>
      <c r="F2" s="134"/>
      <c r="G2" s="134"/>
      <c r="H2" s="134"/>
      <c r="I2" s="134"/>
    </row>
    <row r="4" spans="2:9" s="28" customFormat="1" x14ac:dyDescent="0.25">
      <c r="B4" s="28" t="s">
        <v>18</v>
      </c>
    </row>
    <row r="6" spans="2:9" x14ac:dyDescent="0.25">
      <c r="B6" s="31" t="s">
        <v>0</v>
      </c>
      <c r="C6" s="31" t="s">
        <v>1</v>
      </c>
      <c r="D6" s="31" t="s">
        <v>4</v>
      </c>
      <c r="E6" s="31" t="s">
        <v>5</v>
      </c>
      <c r="F6" s="31" t="s">
        <v>31</v>
      </c>
      <c r="G6" s="39"/>
    </row>
    <row r="7" spans="2:9" x14ac:dyDescent="0.25">
      <c r="B7" s="41" t="s">
        <v>130</v>
      </c>
      <c r="C7" s="41" t="s">
        <v>198</v>
      </c>
      <c r="D7" s="41" t="str">
        <f>+'Operador L3'!E36</f>
        <v>Relún</v>
      </c>
      <c r="E7" s="41" t="str">
        <f>+'Operador L3'!G36</f>
        <v>Centro</v>
      </c>
      <c r="F7" s="41" t="str">
        <f>+'Operador L3'!I8</f>
        <v>Estival</v>
      </c>
      <c r="G7" s="39"/>
    </row>
    <row r="9" spans="2:9" s="28" customFormat="1" x14ac:dyDescent="0.25">
      <c r="B9" s="28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32" t="s">
        <v>26</v>
      </c>
      <c r="E12" s="32" t="s">
        <v>27</v>
      </c>
      <c r="F12" s="32" t="s">
        <v>26</v>
      </c>
      <c r="G12" s="32" t="s">
        <v>27</v>
      </c>
      <c r="H12" s="32" t="s">
        <v>26</v>
      </c>
      <c r="I12" s="32" t="s">
        <v>27</v>
      </c>
    </row>
    <row r="13" spans="2:9" ht="12.95" customHeight="1" x14ac:dyDescent="0.25">
      <c r="B13" s="33">
        <v>0</v>
      </c>
      <c r="C13" s="30" t="s">
        <v>107</v>
      </c>
      <c r="D13" s="34"/>
      <c r="E13" s="43"/>
      <c r="F13" s="34"/>
      <c r="G13" s="43"/>
      <c r="H13" s="34"/>
      <c r="I13" s="43"/>
    </row>
    <row r="14" spans="2:9" ht="12.95" customHeight="1" x14ac:dyDescent="0.25">
      <c r="B14" s="35">
        <v>1</v>
      </c>
      <c r="C14" s="60" t="s">
        <v>108</v>
      </c>
      <c r="D14" s="36"/>
      <c r="E14" s="44"/>
      <c r="F14" s="36"/>
      <c r="G14" s="44"/>
      <c r="H14" s="36"/>
      <c r="I14" s="44"/>
    </row>
    <row r="15" spans="2:9" ht="12.95" customHeight="1" x14ac:dyDescent="0.25">
      <c r="B15" s="33">
        <v>2</v>
      </c>
      <c r="C15" s="30" t="s">
        <v>109</v>
      </c>
      <c r="D15" s="34"/>
      <c r="E15" s="43"/>
      <c r="F15" s="34"/>
      <c r="G15" s="43"/>
      <c r="H15" s="34"/>
      <c r="I15" s="43"/>
    </row>
    <row r="16" spans="2:9" ht="12.95" customHeight="1" x14ac:dyDescent="0.25">
      <c r="B16" s="35">
        <v>3</v>
      </c>
      <c r="C16" s="60" t="s">
        <v>110</v>
      </c>
      <c r="D16" s="36"/>
      <c r="E16" s="44"/>
      <c r="F16" s="36"/>
      <c r="G16" s="44"/>
      <c r="H16" s="36"/>
      <c r="I16" s="44"/>
    </row>
    <row r="17" spans="2:9" ht="12.95" customHeight="1" x14ac:dyDescent="0.25">
      <c r="B17" s="33">
        <v>4</v>
      </c>
      <c r="C17" s="30" t="s">
        <v>111</v>
      </c>
      <c r="D17" s="34"/>
      <c r="E17" s="43"/>
      <c r="F17" s="34"/>
      <c r="G17" s="43"/>
      <c r="H17" s="34"/>
      <c r="I17" s="43"/>
    </row>
    <row r="18" spans="2:9" ht="12.95" customHeight="1" x14ac:dyDescent="0.25">
      <c r="B18" s="35">
        <v>5</v>
      </c>
      <c r="C18" s="60" t="s">
        <v>112</v>
      </c>
      <c r="D18" s="36"/>
      <c r="E18" s="44"/>
      <c r="F18" s="36"/>
      <c r="G18" s="44"/>
      <c r="H18" s="36"/>
      <c r="I18" s="44"/>
    </row>
    <row r="19" spans="2:9" ht="12.95" customHeight="1" x14ac:dyDescent="0.25">
      <c r="B19" s="33">
        <v>6</v>
      </c>
      <c r="C19" s="30" t="s">
        <v>113</v>
      </c>
      <c r="D19" s="34"/>
      <c r="E19" s="43"/>
      <c r="F19" s="34"/>
      <c r="G19" s="43"/>
      <c r="H19" s="34"/>
      <c r="I19" s="43"/>
    </row>
    <row r="20" spans="2:9" ht="12.95" customHeight="1" x14ac:dyDescent="0.25">
      <c r="B20" s="35">
        <v>7</v>
      </c>
      <c r="C20" s="60" t="s">
        <v>114</v>
      </c>
      <c r="D20" s="84" t="s">
        <v>29</v>
      </c>
      <c r="E20" s="87">
        <v>2</v>
      </c>
      <c r="F20" s="84"/>
      <c r="G20" s="87"/>
      <c r="H20" s="84"/>
      <c r="I20" s="87"/>
    </row>
    <row r="21" spans="2:9" ht="12.95" customHeight="1" x14ac:dyDescent="0.25">
      <c r="B21" s="33">
        <v>8</v>
      </c>
      <c r="C21" s="30" t="s">
        <v>115</v>
      </c>
      <c r="D21" s="83" t="s">
        <v>29</v>
      </c>
      <c r="E21" s="86">
        <v>2</v>
      </c>
      <c r="F21" s="83" t="s">
        <v>28</v>
      </c>
      <c r="G21" s="86">
        <v>2</v>
      </c>
      <c r="H21" s="83" t="s">
        <v>28</v>
      </c>
      <c r="I21" s="86">
        <v>1</v>
      </c>
    </row>
    <row r="22" spans="2:9" ht="12.95" customHeight="1" x14ac:dyDescent="0.25">
      <c r="B22" s="35">
        <v>9</v>
      </c>
      <c r="C22" s="60" t="s">
        <v>116</v>
      </c>
      <c r="D22" s="84" t="s">
        <v>30</v>
      </c>
      <c r="E22" s="87">
        <v>2</v>
      </c>
      <c r="F22" s="84" t="s">
        <v>28</v>
      </c>
      <c r="G22" s="87">
        <v>2</v>
      </c>
      <c r="H22" s="84" t="s">
        <v>28</v>
      </c>
      <c r="I22" s="87">
        <v>2</v>
      </c>
    </row>
    <row r="23" spans="2:9" ht="12.95" customHeight="1" x14ac:dyDescent="0.25">
      <c r="B23" s="33">
        <v>10</v>
      </c>
      <c r="C23" s="30" t="s">
        <v>117</v>
      </c>
      <c r="D23" s="83" t="s">
        <v>30</v>
      </c>
      <c r="E23" s="86">
        <v>2</v>
      </c>
      <c r="F23" s="83" t="s">
        <v>28</v>
      </c>
      <c r="G23" s="86">
        <v>2</v>
      </c>
      <c r="H23" s="83" t="s">
        <v>28</v>
      </c>
      <c r="I23" s="86">
        <v>2</v>
      </c>
    </row>
    <row r="24" spans="2:9" ht="12.95" customHeight="1" x14ac:dyDescent="0.25">
      <c r="B24" s="35">
        <v>11</v>
      </c>
      <c r="C24" s="60" t="s">
        <v>118</v>
      </c>
      <c r="D24" s="84" t="s">
        <v>30</v>
      </c>
      <c r="E24" s="87">
        <v>2</v>
      </c>
      <c r="F24" s="84" t="s">
        <v>28</v>
      </c>
      <c r="G24" s="87">
        <v>2</v>
      </c>
      <c r="H24" s="84" t="s">
        <v>28</v>
      </c>
      <c r="I24" s="87">
        <v>1</v>
      </c>
    </row>
    <row r="25" spans="2:9" ht="12.95" customHeight="1" x14ac:dyDescent="0.25">
      <c r="B25" s="33">
        <v>12</v>
      </c>
      <c r="C25" s="30" t="s">
        <v>119</v>
      </c>
      <c r="D25" s="83" t="s">
        <v>28</v>
      </c>
      <c r="E25" s="86">
        <v>2</v>
      </c>
      <c r="F25" s="83" t="s">
        <v>28</v>
      </c>
      <c r="G25" s="86">
        <v>2</v>
      </c>
      <c r="H25" s="83"/>
      <c r="I25" s="86"/>
    </row>
    <row r="26" spans="2:9" ht="12.95" customHeight="1" x14ac:dyDescent="0.25">
      <c r="B26" s="35">
        <v>13</v>
      </c>
      <c r="C26" s="60" t="s">
        <v>120</v>
      </c>
      <c r="D26" s="84"/>
      <c r="E26" s="87"/>
      <c r="F26" s="84"/>
      <c r="G26" s="87"/>
      <c r="H26" s="84"/>
      <c r="I26" s="87"/>
    </row>
    <row r="27" spans="2:9" ht="12.95" customHeight="1" x14ac:dyDescent="0.25">
      <c r="B27" s="33">
        <v>14</v>
      </c>
      <c r="C27" s="30" t="s">
        <v>121</v>
      </c>
      <c r="D27" s="83"/>
      <c r="E27" s="86"/>
      <c r="F27" s="83"/>
      <c r="G27" s="86"/>
      <c r="H27" s="83"/>
      <c r="I27" s="86"/>
    </row>
    <row r="28" spans="2:9" ht="12.95" customHeight="1" x14ac:dyDescent="0.25">
      <c r="B28" s="35">
        <v>15</v>
      </c>
      <c r="C28" s="60" t="s">
        <v>122</v>
      </c>
      <c r="D28" s="84"/>
      <c r="E28" s="87"/>
      <c r="F28" s="84"/>
      <c r="G28" s="87"/>
      <c r="H28" s="84"/>
      <c r="I28" s="87"/>
    </row>
    <row r="29" spans="2:9" ht="12.95" customHeight="1" x14ac:dyDescent="0.25">
      <c r="B29" s="33">
        <v>16</v>
      </c>
      <c r="C29" s="30" t="s">
        <v>123</v>
      </c>
      <c r="D29" s="83"/>
      <c r="E29" s="86"/>
      <c r="F29" s="83"/>
      <c r="G29" s="86"/>
      <c r="H29" s="83"/>
      <c r="I29" s="86"/>
    </row>
    <row r="30" spans="2:9" ht="12.95" customHeight="1" x14ac:dyDescent="0.25">
      <c r="B30" s="35">
        <v>17</v>
      </c>
      <c r="C30" s="60" t="s">
        <v>124</v>
      </c>
      <c r="D30" s="84"/>
      <c r="E30" s="87"/>
      <c r="F30" s="84"/>
      <c r="G30" s="87"/>
      <c r="H30" s="84"/>
      <c r="I30" s="87"/>
    </row>
    <row r="31" spans="2:9" ht="12.95" customHeight="1" x14ac:dyDescent="0.25">
      <c r="B31" s="33">
        <v>18</v>
      </c>
      <c r="C31" s="30" t="s">
        <v>125</v>
      </c>
      <c r="D31" s="83"/>
      <c r="E31" s="86"/>
      <c r="F31" s="83"/>
      <c r="G31" s="86"/>
      <c r="H31" s="83"/>
      <c r="I31" s="86"/>
    </row>
    <row r="32" spans="2:9" ht="12.95" customHeight="1" x14ac:dyDescent="0.25">
      <c r="B32" s="35">
        <v>19</v>
      </c>
      <c r="C32" s="60" t="s">
        <v>126</v>
      </c>
      <c r="D32" s="84" t="s">
        <v>28</v>
      </c>
      <c r="E32" s="87">
        <v>1</v>
      </c>
      <c r="F32" s="84" t="s">
        <v>28</v>
      </c>
      <c r="G32" s="87">
        <v>1</v>
      </c>
      <c r="H32" s="84"/>
      <c r="I32" s="87"/>
    </row>
    <row r="33" spans="2:9" ht="12.95" customHeight="1" x14ac:dyDescent="0.25">
      <c r="B33" s="33">
        <v>20</v>
      </c>
      <c r="C33" s="30" t="s">
        <v>127</v>
      </c>
      <c r="D33" s="83" t="s">
        <v>28</v>
      </c>
      <c r="E33" s="86">
        <v>1</v>
      </c>
      <c r="F33" s="83" t="s">
        <v>28</v>
      </c>
      <c r="G33" s="86">
        <v>1</v>
      </c>
      <c r="H33" s="83" t="s">
        <v>28</v>
      </c>
      <c r="I33" s="86">
        <v>1</v>
      </c>
    </row>
    <row r="34" spans="2:9" ht="12.95" customHeight="1" x14ac:dyDescent="0.25">
      <c r="B34" s="35">
        <v>21</v>
      </c>
      <c r="C34" s="60" t="s">
        <v>219</v>
      </c>
      <c r="D34" s="36"/>
      <c r="E34" s="44"/>
      <c r="F34" s="36"/>
      <c r="G34" s="44"/>
      <c r="H34" s="36"/>
      <c r="I34" s="44"/>
    </row>
    <row r="35" spans="2:9" ht="12.95" customHeight="1" x14ac:dyDescent="0.25">
      <c r="B35" s="33">
        <v>22</v>
      </c>
      <c r="C35" s="30" t="s">
        <v>220</v>
      </c>
      <c r="D35" s="34"/>
      <c r="E35" s="43"/>
      <c r="F35" s="34"/>
      <c r="G35" s="43"/>
      <c r="H35" s="34"/>
      <c r="I35" s="43"/>
    </row>
    <row r="36" spans="2:9" ht="12.95" customHeight="1" x14ac:dyDescent="0.25">
      <c r="B36" s="35">
        <v>23</v>
      </c>
      <c r="C36" s="60" t="s">
        <v>221</v>
      </c>
      <c r="D36" s="36"/>
      <c r="E36" s="44"/>
      <c r="F36" s="36"/>
      <c r="G36" s="44"/>
      <c r="H36" s="36"/>
      <c r="I36" s="44"/>
    </row>
    <row r="37" spans="2:9" ht="12.95" customHeight="1" x14ac:dyDescent="0.25">
      <c r="B37" s="33" t="s">
        <v>128</v>
      </c>
      <c r="C37" s="30"/>
      <c r="D37" s="42" t="s">
        <v>10</v>
      </c>
      <c r="E37" s="45">
        <f>+SUM(E13:E36)</f>
        <v>14</v>
      </c>
      <c r="F37" s="42" t="s">
        <v>10</v>
      </c>
      <c r="G37" s="45">
        <f>+SUM(G13:G36)</f>
        <v>12</v>
      </c>
      <c r="H37" s="42" t="s">
        <v>10</v>
      </c>
      <c r="I37" s="45">
        <f>+SUM(I13:I36)</f>
        <v>7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topLeftCell="A6" zoomScale="70" zoomScaleNormal="70" zoomScaleSheetLayoutView="70" workbookViewId="0">
      <selection activeCell="J33" sqref="J33"/>
    </sheetView>
  </sheetViews>
  <sheetFormatPr baseColWidth="10" defaultColWidth="11.42578125" defaultRowHeight="15" x14ac:dyDescent="0.25"/>
  <cols>
    <col min="1" max="1" width="4.7109375" style="25" customWidth="1"/>
    <col min="2" max="9" width="15.7109375" style="25" customWidth="1"/>
    <col min="10" max="16384" width="11.42578125" style="25"/>
  </cols>
  <sheetData>
    <row r="2" spans="2:9" ht="21" x14ac:dyDescent="0.25">
      <c r="B2" s="134" t="str">
        <f>"PROGRAMA DE OPERACIÓN DEL SERVICIO ("&amp;B7&amp;" - "&amp;C7&amp;")"</f>
        <v>PROGRAMA DE OPERACIÓN DEL SERVICIO (3C - REGRESO)</v>
      </c>
      <c r="C2" s="134"/>
      <c r="D2" s="134"/>
      <c r="E2" s="134"/>
      <c r="F2" s="134"/>
      <c r="G2" s="134"/>
      <c r="H2" s="134"/>
      <c r="I2" s="134"/>
    </row>
    <row r="4" spans="2:9" s="28" customFormat="1" x14ac:dyDescent="0.25">
      <c r="B4" s="28" t="s">
        <v>18</v>
      </c>
    </row>
    <row r="6" spans="2:9" x14ac:dyDescent="0.25">
      <c r="B6" s="31" t="s">
        <v>0</v>
      </c>
      <c r="C6" s="31" t="s">
        <v>1</v>
      </c>
      <c r="D6" s="31" t="s">
        <v>4</v>
      </c>
      <c r="E6" s="31" t="s">
        <v>5</v>
      </c>
      <c r="F6" s="31" t="s">
        <v>31</v>
      </c>
      <c r="G6" s="39"/>
    </row>
    <row r="7" spans="2:9" x14ac:dyDescent="0.25">
      <c r="B7" s="41" t="s">
        <v>130</v>
      </c>
      <c r="C7" s="41" t="s">
        <v>199</v>
      </c>
      <c r="D7" s="41" t="str">
        <f>+'Operador L3'!E37</f>
        <v>Centro</v>
      </c>
      <c r="E7" s="41" t="str">
        <f>+'Operador L3'!G37</f>
        <v>Relún</v>
      </c>
      <c r="F7" s="41" t="str">
        <f>+'Operador L3'!I8</f>
        <v>Estival</v>
      </c>
      <c r="G7" s="39"/>
    </row>
    <row r="9" spans="2:9" s="28" customFormat="1" x14ac:dyDescent="0.25">
      <c r="B9" s="28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32" t="s">
        <v>26</v>
      </c>
      <c r="E12" s="32" t="s">
        <v>27</v>
      </c>
      <c r="F12" s="32" t="s">
        <v>26</v>
      </c>
      <c r="G12" s="32" t="s">
        <v>27</v>
      </c>
      <c r="H12" s="32" t="s">
        <v>26</v>
      </c>
      <c r="I12" s="32" t="s">
        <v>27</v>
      </c>
    </row>
    <row r="13" spans="2:9" ht="12.95" customHeight="1" x14ac:dyDescent="0.25">
      <c r="B13" s="33">
        <v>0</v>
      </c>
      <c r="C13" s="30" t="s">
        <v>107</v>
      </c>
      <c r="D13" s="34"/>
      <c r="E13" s="43"/>
      <c r="F13" s="34"/>
      <c r="G13" s="43"/>
      <c r="H13" s="34"/>
      <c r="I13" s="43"/>
    </row>
    <row r="14" spans="2:9" ht="12.95" customHeight="1" x14ac:dyDescent="0.25">
      <c r="B14" s="35">
        <v>1</v>
      </c>
      <c r="C14" s="60" t="s">
        <v>108</v>
      </c>
      <c r="D14" s="36"/>
      <c r="E14" s="44"/>
      <c r="F14" s="36"/>
      <c r="G14" s="44"/>
      <c r="H14" s="36"/>
      <c r="I14" s="44"/>
    </row>
    <row r="15" spans="2:9" ht="12.95" customHeight="1" x14ac:dyDescent="0.25">
      <c r="B15" s="33">
        <v>2</v>
      </c>
      <c r="C15" s="30" t="s">
        <v>109</v>
      </c>
      <c r="D15" s="34"/>
      <c r="E15" s="43"/>
      <c r="F15" s="34"/>
      <c r="G15" s="43"/>
      <c r="H15" s="34"/>
      <c r="I15" s="43"/>
    </row>
    <row r="16" spans="2:9" ht="12.95" customHeight="1" x14ac:dyDescent="0.25">
      <c r="B16" s="35">
        <v>3</v>
      </c>
      <c r="C16" s="60" t="s">
        <v>110</v>
      </c>
      <c r="D16" s="36"/>
      <c r="E16" s="44"/>
      <c r="F16" s="36"/>
      <c r="G16" s="44"/>
      <c r="H16" s="36"/>
      <c r="I16" s="44"/>
    </row>
    <row r="17" spans="2:9" ht="12.95" customHeight="1" x14ac:dyDescent="0.25">
      <c r="B17" s="33">
        <v>4</v>
      </c>
      <c r="C17" s="30" t="s">
        <v>111</v>
      </c>
      <c r="D17" s="34"/>
      <c r="E17" s="43"/>
      <c r="F17" s="34"/>
      <c r="G17" s="43"/>
      <c r="H17" s="34"/>
      <c r="I17" s="43"/>
    </row>
    <row r="18" spans="2:9" ht="12.95" customHeight="1" x14ac:dyDescent="0.25">
      <c r="B18" s="35">
        <v>5</v>
      </c>
      <c r="C18" s="60" t="s">
        <v>112</v>
      </c>
      <c r="D18" s="36"/>
      <c r="E18" s="44"/>
      <c r="F18" s="36"/>
      <c r="G18" s="44"/>
      <c r="H18" s="36"/>
      <c r="I18" s="44"/>
    </row>
    <row r="19" spans="2:9" ht="12.95" customHeight="1" x14ac:dyDescent="0.25">
      <c r="B19" s="33">
        <v>6</v>
      </c>
      <c r="C19" s="30" t="s">
        <v>113</v>
      </c>
      <c r="D19" s="34"/>
      <c r="E19" s="43"/>
      <c r="F19" s="34"/>
      <c r="G19" s="43"/>
      <c r="H19" s="34"/>
      <c r="I19" s="43"/>
    </row>
    <row r="20" spans="2:9" ht="12.95" customHeight="1" x14ac:dyDescent="0.25">
      <c r="B20" s="35">
        <v>7</v>
      </c>
      <c r="C20" s="60" t="s">
        <v>114</v>
      </c>
      <c r="D20" s="62" t="s">
        <v>28</v>
      </c>
      <c r="E20" s="63">
        <v>1</v>
      </c>
      <c r="F20" s="62"/>
      <c r="G20" s="63"/>
      <c r="H20" s="62"/>
      <c r="I20" s="63"/>
    </row>
    <row r="21" spans="2:9" ht="12.95" customHeight="1" x14ac:dyDescent="0.25">
      <c r="B21" s="33">
        <v>8</v>
      </c>
      <c r="C21" s="30" t="s">
        <v>115</v>
      </c>
      <c r="D21" s="103" t="s">
        <v>28</v>
      </c>
      <c r="E21" s="104">
        <v>2</v>
      </c>
      <c r="F21" s="103" t="s">
        <v>28</v>
      </c>
      <c r="G21" s="104">
        <v>1</v>
      </c>
      <c r="H21" s="103" t="s">
        <v>28</v>
      </c>
      <c r="I21" s="104">
        <v>1</v>
      </c>
    </row>
    <row r="22" spans="2:9" ht="12.95" customHeight="1" x14ac:dyDescent="0.25">
      <c r="B22" s="35">
        <v>9</v>
      </c>
      <c r="C22" s="60" t="s">
        <v>116</v>
      </c>
      <c r="D22" s="62" t="s">
        <v>30</v>
      </c>
      <c r="E22" s="63">
        <v>2</v>
      </c>
      <c r="F22" s="62" t="s">
        <v>28</v>
      </c>
      <c r="G22" s="63">
        <v>2</v>
      </c>
      <c r="H22" s="62" t="s">
        <v>28</v>
      </c>
      <c r="I22" s="63">
        <v>2</v>
      </c>
    </row>
    <row r="23" spans="2:9" ht="12.95" customHeight="1" x14ac:dyDescent="0.25">
      <c r="B23" s="33">
        <v>10</v>
      </c>
      <c r="C23" s="30" t="s">
        <v>117</v>
      </c>
      <c r="D23" s="103" t="s">
        <v>30</v>
      </c>
      <c r="E23" s="104">
        <v>2</v>
      </c>
      <c r="F23" s="103" t="s">
        <v>28</v>
      </c>
      <c r="G23" s="104">
        <v>2</v>
      </c>
      <c r="H23" s="103" t="s">
        <v>28</v>
      </c>
      <c r="I23" s="104">
        <v>2</v>
      </c>
    </row>
    <row r="24" spans="2:9" ht="12.95" customHeight="1" x14ac:dyDescent="0.25">
      <c r="B24" s="35">
        <v>11</v>
      </c>
      <c r="C24" s="60" t="s">
        <v>118</v>
      </c>
      <c r="D24" s="62" t="s">
        <v>30</v>
      </c>
      <c r="E24" s="63">
        <v>2</v>
      </c>
      <c r="F24" s="62" t="s">
        <v>28</v>
      </c>
      <c r="G24" s="63">
        <v>2</v>
      </c>
      <c r="H24" s="62" t="s">
        <v>28</v>
      </c>
      <c r="I24" s="63">
        <v>2</v>
      </c>
    </row>
    <row r="25" spans="2:9" ht="12.95" customHeight="1" x14ac:dyDescent="0.25">
      <c r="B25" s="33">
        <v>12</v>
      </c>
      <c r="C25" s="30" t="s">
        <v>119</v>
      </c>
      <c r="D25" s="103" t="s">
        <v>30</v>
      </c>
      <c r="E25" s="104">
        <v>2</v>
      </c>
      <c r="F25" s="103" t="s">
        <v>28</v>
      </c>
      <c r="G25" s="104">
        <v>2</v>
      </c>
      <c r="H25" s="103" t="s">
        <v>28</v>
      </c>
      <c r="I25" s="104">
        <v>1</v>
      </c>
    </row>
    <row r="26" spans="2:9" ht="12.95" customHeight="1" x14ac:dyDescent="0.25">
      <c r="B26" s="35">
        <v>13</v>
      </c>
      <c r="C26" s="60" t="s">
        <v>120</v>
      </c>
      <c r="D26" s="62"/>
      <c r="E26" s="63"/>
      <c r="F26" s="62"/>
      <c r="G26" s="63"/>
      <c r="H26" s="62"/>
      <c r="I26" s="63"/>
    </row>
    <row r="27" spans="2:9" ht="12.95" customHeight="1" x14ac:dyDescent="0.25">
      <c r="B27" s="33">
        <v>14</v>
      </c>
      <c r="C27" s="30" t="s">
        <v>121</v>
      </c>
      <c r="D27" s="103"/>
      <c r="E27" s="104"/>
      <c r="F27" s="103"/>
      <c r="G27" s="104"/>
      <c r="H27" s="103"/>
      <c r="I27" s="104"/>
    </row>
    <row r="28" spans="2:9" ht="12.95" customHeight="1" x14ac:dyDescent="0.25">
      <c r="B28" s="35">
        <v>15</v>
      </c>
      <c r="C28" s="60" t="s">
        <v>122</v>
      </c>
      <c r="D28" s="62"/>
      <c r="E28" s="63"/>
      <c r="F28" s="62"/>
      <c r="G28" s="63"/>
      <c r="H28" s="62"/>
      <c r="I28" s="63"/>
    </row>
    <row r="29" spans="2:9" ht="12.95" customHeight="1" x14ac:dyDescent="0.25">
      <c r="B29" s="33">
        <v>16</v>
      </c>
      <c r="C29" s="30" t="s">
        <v>123</v>
      </c>
      <c r="D29" s="103"/>
      <c r="E29" s="104"/>
      <c r="F29" s="103"/>
      <c r="G29" s="104"/>
      <c r="H29" s="103"/>
      <c r="I29" s="104"/>
    </row>
    <row r="30" spans="2:9" ht="12.95" customHeight="1" x14ac:dyDescent="0.25">
      <c r="B30" s="35">
        <v>17</v>
      </c>
      <c r="C30" s="60" t="s">
        <v>124</v>
      </c>
      <c r="D30" s="62"/>
      <c r="E30" s="63"/>
      <c r="F30" s="62"/>
      <c r="G30" s="63"/>
      <c r="H30" s="62"/>
      <c r="I30" s="63"/>
    </row>
    <row r="31" spans="2:9" ht="12.95" customHeight="1" x14ac:dyDescent="0.25">
      <c r="B31" s="33">
        <v>18</v>
      </c>
      <c r="C31" s="30" t="s">
        <v>125</v>
      </c>
      <c r="D31" s="103"/>
      <c r="E31" s="104"/>
      <c r="F31" s="103"/>
      <c r="G31" s="104"/>
      <c r="H31" s="103"/>
      <c r="I31" s="104"/>
    </row>
    <row r="32" spans="2:9" ht="12.95" customHeight="1" x14ac:dyDescent="0.25">
      <c r="B32" s="35">
        <v>19</v>
      </c>
      <c r="C32" s="60" t="s">
        <v>126</v>
      </c>
      <c r="D32" s="62" t="s">
        <v>29</v>
      </c>
      <c r="E32" s="63">
        <v>1</v>
      </c>
      <c r="F32" s="62" t="s">
        <v>28</v>
      </c>
      <c r="G32" s="63">
        <v>1</v>
      </c>
      <c r="H32" s="62"/>
      <c r="I32" s="63"/>
    </row>
    <row r="33" spans="2:9" ht="12.95" customHeight="1" x14ac:dyDescent="0.25">
      <c r="B33" s="33">
        <v>20</v>
      </c>
      <c r="C33" s="30" t="s">
        <v>127</v>
      </c>
      <c r="D33" s="103" t="s">
        <v>28</v>
      </c>
      <c r="E33" s="104">
        <v>1</v>
      </c>
      <c r="F33" s="103" t="s">
        <v>28</v>
      </c>
      <c r="G33" s="104">
        <v>1</v>
      </c>
      <c r="H33" s="103" t="s">
        <v>28</v>
      </c>
      <c r="I33" s="104">
        <v>1</v>
      </c>
    </row>
    <row r="34" spans="2:9" ht="12.95" customHeight="1" x14ac:dyDescent="0.25">
      <c r="B34" s="35">
        <v>21</v>
      </c>
      <c r="C34" s="60" t="s">
        <v>219</v>
      </c>
      <c r="D34" s="62"/>
      <c r="E34" s="63"/>
      <c r="F34" s="36"/>
      <c r="G34" s="44"/>
      <c r="H34" s="36"/>
      <c r="I34" s="44"/>
    </row>
    <row r="35" spans="2:9" ht="12.95" customHeight="1" x14ac:dyDescent="0.25">
      <c r="B35" s="33">
        <v>22</v>
      </c>
      <c r="C35" s="30" t="s">
        <v>220</v>
      </c>
      <c r="D35" s="34"/>
      <c r="E35" s="43"/>
      <c r="F35" s="34"/>
      <c r="G35" s="43"/>
      <c r="H35" s="34"/>
      <c r="I35" s="43"/>
    </row>
    <row r="36" spans="2:9" ht="12.95" customHeight="1" x14ac:dyDescent="0.25">
      <c r="B36" s="35">
        <v>23</v>
      </c>
      <c r="C36" s="60" t="s">
        <v>221</v>
      </c>
      <c r="D36" s="36"/>
      <c r="E36" s="44"/>
      <c r="F36" s="36"/>
      <c r="G36" s="44"/>
      <c r="H36" s="36"/>
      <c r="I36" s="44"/>
    </row>
    <row r="37" spans="2:9" ht="12.95" customHeight="1" x14ac:dyDescent="0.25">
      <c r="B37" s="33" t="s">
        <v>128</v>
      </c>
      <c r="C37" s="30"/>
      <c r="D37" s="42" t="s">
        <v>10</v>
      </c>
      <c r="E37" s="45">
        <f>+SUM(E13:E36)</f>
        <v>13</v>
      </c>
      <c r="F37" s="42" t="s">
        <v>10</v>
      </c>
      <c r="G37" s="45">
        <f>+SUM(G13:G36)</f>
        <v>11</v>
      </c>
      <c r="H37" s="42" t="s">
        <v>10</v>
      </c>
      <c r="I37" s="45">
        <f>+SUM(I13:I36)</f>
        <v>9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topLeftCell="A6" zoomScale="70" zoomScaleNormal="70" zoomScaleSheetLayoutView="70" workbookViewId="0">
      <selection activeCell="D25" sqref="D25:I32"/>
    </sheetView>
  </sheetViews>
  <sheetFormatPr baseColWidth="10" defaultColWidth="11.42578125" defaultRowHeight="15" x14ac:dyDescent="0.25"/>
  <cols>
    <col min="1" max="1" width="4.7109375" style="72" customWidth="1"/>
    <col min="2" max="9" width="15.7109375" style="72" customWidth="1"/>
    <col min="10" max="16384" width="11.42578125" style="72"/>
  </cols>
  <sheetData>
    <row r="2" spans="2:9" ht="21" x14ac:dyDescent="0.25">
      <c r="B2" s="134" t="str">
        <f>"PROGRAMA DE OPERACIÓN DEL SERVICIO ("&amp;B7&amp;" - "&amp;C7&amp;")"</f>
        <v>PROGRAMA DE OPERACIÓN DEL SERVICIO (3D - IDA)</v>
      </c>
      <c r="C2" s="134"/>
      <c r="D2" s="134"/>
      <c r="E2" s="134"/>
      <c r="F2" s="134"/>
      <c r="G2" s="134"/>
      <c r="H2" s="134"/>
      <c r="I2" s="134"/>
    </row>
    <row r="4" spans="2:9" s="73" customFormat="1" x14ac:dyDescent="0.25">
      <c r="B4" s="73" t="s">
        <v>18</v>
      </c>
    </row>
    <row r="6" spans="2:9" x14ac:dyDescent="0.25">
      <c r="B6" s="75" t="s">
        <v>0</v>
      </c>
      <c r="C6" s="75" t="s">
        <v>1</v>
      </c>
      <c r="D6" s="75" t="s">
        <v>4</v>
      </c>
      <c r="E6" s="75" t="s">
        <v>5</v>
      </c>
      <c r="F6" s="75" t="s">
        <v>31</v>
      </c>
      <c r="G6" s="80"/>
    </row>
    <row r="7" spans="2:9" x14ac:dyDescent="0.25">
      <c r="B7" s="82" t="s">
        <v>224</v>
      </c>
      <c r="C7" s="82" t="s">
        <v>198</v>
      </c>
      <c r="D7" s="82" t="str">
        <f>+'Operador L3'!E38</f>
        <v>Relún</v>
      </c>
      <c r="E7" s="82" t="str">
        <f>+'Operador L3'!G38</f>
        <v>Playa Blanca</v>
      </c>
      <c r="F7" s="82" t="str">
        <f>+'Operador L3'!I8</f>
        <v>Estival</v>
      </c>
      <c r="G7" s="80"/>
    </row>
    <row r="9" spans="2:9" s="73" customFormat="1" x14ac:dyDescent="0.25">
      <c r="B9" s="73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76" t="s">
        <v>26</v>
      </c>
      <c r="E12" s="76" t="s">
        <v>27</v>
      </c>
      <c r="F12" s="76" t="s">
        <v>26</v>
      </c>
      <c r="G12" s="76" t="s">
        <v>27</v>
      </c>
      <c r="H12" s="76" t="s">
        <v>26</v>
      </c>
      <c r="I12" s="76" t="s">
        <v>27</v>
      </c>
    </row>
    <row r="13" spans="2:9" ht="12.95" customHeight="1" x14ac:dyDescent="0.25">
      <c r="B13" s="77">
        <v>0</v>
      </c>
      <c r="C13" s="74" t="s">
        <v>107</v>
      </c>
      <c r="D13" s="83"/>
      <c r="E13" s="86"/>
      <c r="F13" s="83"/>
      <c r="G13" s="86"/>
      <c r="H13" s="83"/>
      <c r="I13" s="86"/>
    </row>
    <row r="14" spans="2:9" ht="12.95" customHeight="1" x14ac:dyDescent="0.25">
      <c r="B14" s="78">
        <v>1</v>
      </c>
      <c r="C14" s="79" t="s">
        <v>108</v>
      </c>
      <c r="D14" s="84"/>
      <c r="E14" s="87"/>
      <c r="F14" s="84"/>
      <c r="G14" s="87"/>
      <c r="H14" s="84"/>
      <c r="I14" s="87"/>
    </row>
    <row r="15" spans="2:9" ht="12.95" customHeight="1" x14ac:dyDescent="0.25">
      <c r="B15" s="77">
        <v>2</v>
      </c>
      <c r="C15" s="74" t="s">
        <v>109</v>
      </c>
      <c r="D15" s="83"/>
      <c r="E15" s="86"/>
      <c r="F15" s="83"/>
      <c r="G15" s="86"/>
      <c r="H15" s="83"/>
      <c r="I15" s="86"/>
    </row>
    <row r="16" spans="2:9" ht="12.95" customHeight="1" x14ac:dyDescent="0.25">
      <c r="B16" s="78">
        <v>3</v>
      </c>
      <c r="C16" s="79" t="s">
        <v>110</v>
      </c>
      <c r="D16" s="84"/>
      <c r="E16" s="87"/>
      <c r="F16" s="84"/>
      <c r="G16" s="87"/>
      <c r="H16" s="84"/>
      <c r="I16" s="87"/>
    </row>
    <row r="17" spans="2:9" ht="12.95" customHeight="1" x14ac:dyDescent="0.25">
      <c r="B17" s="77">
        <v>4</v>
      </c>
      <c r="C17" s="74" t="s">
        <v>111</v>
      </c>
      <c r="D17" s="83"/>
      <c r="E17" s="86"/>
      <c r="F17" s="83"/>
      <c r="G17" s="86"/>
      <c r="H17" s="83"/>
      <c r="I17" s="86"/>
    </row>
    <row r="18" spans="2:9" ht="12.95" customHeight="1" x14ac:dyDescent="0.25">
      <c r="B18" s="78">
        <v>5</v>
      </c>
      <c r="C18" s="79" t="s">
        <v>112</v>
      </c>
      <c r="D18" s="84"/>
      <c r="E18" s="87"/>
      <c r="F18" s="84"/>
      <c r="G18" s="87"/>
      <c r="H18" s="84"/>
      <c r="I18" s="87"/>
    </row>
    <row r="19" spans="2:9" ht="12.95" customHeight="1" x14ac:dyDescent="0.25">
      <c r="B19" s="77">
        <v>6</v>
      </c>
      <c r="C19" s="74" t="s">
        <v>113</v>
      </c>
      <c r="D19" s="83"/>
      <c r="E19" s="86"/>
      <c r="F19" s="83"/>
      <c r="G19" s="86"/>
      <c r="H19" s="83"/>
      <c r="I19" s="86"/>
    </row>
    <row r="20" spans="2:9" ht="12.95" customHeight="1" x14ac:dyDescent="0.25">
      <c r="B20" s="78">
        <v>7</v>
      </c>
      <c r="C20" s="79" t="s">
        <v>114</v>
      </c>
      <c r="D20" s="84"/>
      <c r="E20" s="87"/>
      <c r="F20" s="84"/>
      <c r="G20" s="87"/>
      <c r="H20" s="84"/>
      <c r="I20" s="87"/>
    </row>
    <row r="21" spans="2:9" ht="12.95" customHeight="1" x14ac:dyDescent="0.25">
      <c r="B21" s="77">
        <v>8</v>
      </c>
      <c r="C21" s="74" t="s">
        <v>115</v>
      </c>
      <c r="D21" s="83"/>
      <c r="E21" s="86"/>
      <c r="F21" s="83"/>
      <c r="G21" s="86"/>
      <c r="H21" s="83"/>
      <c r="I21" s="86"/>
    </row>
    <row r="22" spans="2:9" ht="12.95" customHeight="1" x14ac:dyDescent="0.25">
      <c r="B22" s="78">
        <v>9</v>
      </c>
      <c r="C22" s="79" t="s">
        <v>116</v>
      </c>
      <c r="D22" s="84"/>
      <c r="E22" s="87"/>
      <c r="F22" s="84"/>
      <c r="G22" s="87"/>
      <c r="H22" s="84"/>
      <c r="I22" s="87"/>
    </row>
    <row r="23" spans="2:9" ht="12.95" customHeight="1" x14ac:dyDescent="0.25">
      <c r="B23" s="77">
        <v>10</v>
      </c>
      <c r="C23" s="74" t="s">
        <v>117</v>
      </c>
      <c r="D23" s="83"/>
      <c r="E23" s="86"/>
      <c r="F23" s="83"/>
      <c r="G23" s="86"/>
      <c r="H23" s="83"/>
      <c r="I23" s="86"/>
    </row>
    <row r="24" spans="2:9" ht="12.95" customHeight="1" x14ac:dyDescent="0.25">
      <c r="B24" s="78">
        <v>11</v>
      </c>
      <c r="C24" s="79" t="s">
        <v>118</v>
      </c>
      <c r="D24" s="84"/>
      <c r="E24" s="87"/>
      <c r="F24" s="84"/>
      <c r="G24" s="87"/>
      <c r="H24" s="84"/>
      <c r="I24" s="87"/>
    </row>
    <row r="25" spans="2:9" ht="12.95" customHeight="1" x14ac:dyDescent="0.25">
      <c r="B25" s="77">
        <v>12</v>
      </c>
      <c r="C25" s="74" t="s">
        <v>119</v>
      </c>
      <c r="D25" s="83"/>
      <c r="E25" s="86"/>
      <c r="F25" s="83"/>
      <c r="G25" s="86"/>
      <c r="H25" s="83" t="s">
        <v>28</v>
      </c>
      <c r="I25" s="86">
        <v>1</v>
      </c>
    </row>
    <row r="26" spans="2:9" ht="12.95" customHeight="1" x14ac:dyDescent="0.25">
      <c r="B26" s="78">
        <v>13</v>
      </c>
      <c r="C26" s="79" t="s">
        <v>120</v>
      </c>
      <c r="D26" s="84" t="s">
        <v>28</v>
      </c>
      <c r="E26" s="87">
        <v>1</v>
      </c>
      <c r="F26" s="84" t="s">
        <v>28</v>
      </c>
      <c r="G26" s="87">
        <v>2</v>
      </c>
      <c r="H26" s="84" t="s">
        <v>28</v>
      </c>
      <c r="I26" s="87">
        <v>1</v>
      </c>
    </row>
    <row r="27" spans="2:9" ht="12.95" customHeight="1" x14ac:dyDescent="0.25">
      <c r="B27" s="77">
        <v>14</v>
      </c>
      <c r="C27" s="74" t="s">
        <v>121</v>
      </c>
      <c r="D27" s="83" t="s">
        <v>28</v>
      </c>
      <c r="E27" s="86">
        <v>1</v>
      </c>
      <c r="F27" s="83" t="s">
        <v>28</v>
      </c>
      <c r="G27" s="86">
        <v>2</v>
      </c>
      <c r="H27" s="83" t="s">
        <v>28</v>
      </c>
      <c r="I27" s="86">
        <v>1</v>
      </c>
    </row>
    <row r="28" spans="2:9" ht="12.95" customHeight="1" x14ac:dyDescent="0.25">
      <c r="B28" s="78">
        <v>15</v>
      </c>
      <c r="C28" s="79" t="s">
        <v>122</v>
      </c>
      <c r="D28" s="84" t="s">
        <v>28</v>
      </c>
      <c r="E28" s="87">
        <v>1</v>
      </c>
      <c r="F28" s="84" t="s">
        <v>28</v>
      </c>
      <c r="G28" s="87">
        <v>2</v>
      </c>
      <c r="H28" s="84" t="s">
        <v>28</v>
      </c>
      <c r="I28" s="87">
        <v>1</v>
      </c>
    </row>
    <row r="29" spans="2:9" ht="12.95" customHeight="1" x14ac:dyDescent="0.25">
      <c r="B29" s="77">
        <v>16</v>
      </c>
      <c r="C29" s="74" t="s">
        <v>123</v>
      </c>
      <c r="D29" s="83" t="s">
        <v>28</v>
      </c>
      <c r="E29" s="86">
        <v>1</v>
      </c>
      <c r="F29" s="83" t="s">
        <v>28</v>
      </c>
      <c r="G29" s="86">
        <v>2</v>
      </c>
      <c r="H29" s="83" t="s">
        <v>28</v>
      </c>
      <c r="I29" s="86">
        <v>1</v>
      </c>
    </row>
    <row r="30" spans="2:9" ht="12.95" customHeight="1" x14ac:dyDescent="0.25">
      <c r="B30" s="78">
        <v>17</v>
      </c>
      <c r="C30" s="79" t="s">
        <v>124</v>
      </c>
      <c r="D30" s="84" t="s">
        <v>29</v>
      </c>
      <c r="E30" s="87">
        <v>1</v>
      </c>
      <c r="F30" s="84" t="s">
        <v>28</v>
      </c>
      <c r="G30" s="87">
        <v>2</v>
      </c>
      <c r="H30" s="84" t="s">
        <v>28</v>
      </c>
      <c r="I30" s="87">
        <v>1</v>
      </c>
    </row>
    <row r="31" spans="2:9" ht="12.95" customHeight="1" x14ac:dyDescent="0.25">
      <c r="B31" s="77">
        <v>18</v>
      </c>
      <c r="C31" s="74" t="s">
        <v>125</v>
      </c>
      <c r="D31" s="83" t="s">
        <v>30</v>
      </c>
      <c r="E31" s="86">
        <v>1</v>
      </c>
      <c r="F31" s="83" t="s">
        <v>28</v>
      </c>
      <c r="G31" s="86">
        <v>2</v>
      </c>
      <c r="H31" s="83" t="s">
        <v>28</v>
      </c>
      <c r="I31" s="86">
        <v>1</v>
      </c>
    </row>
    <row r="32" spans="2:9" ht="12.95" customHeight="1" x14ac:dyDescent="0.25">
      <c r="B32" s="78">
        <v>19</v>
      </c>
      <c r="C32" s="79" t="s">
        <v>126</v>
      </c>
      <c r="D32" s="84"/>
      <c r="E32" s="87"/>
      <c r="F32" s="84"/>
      <c r="G32" s="87"/>
      <c r="H32" s="84" t="s">
        <v>28</v>
      </c>
      <c r="I32" s="87">
        <v>1</v>
      </c>
    </row>
    <row r="33" spans="2:9" ht="12.95" customHeight="1" x14ac:dyDescent="0.25">
      <c r="B33" s="77">
        <v>20</v>
      </c>
      <c r="C33" s="74" t="s">
        <v>127</v>
      </c>
      <c r="D33" s="83"/>
      <c r="E33" s="86"/>
      <c r="F33" s="83"/>
      <c r="G33" s="86"/>
      <c r="H33" s="83"/>
      <c r="I33" s="86"/>
    </row>
    <row r="34" spans="2:9" ht="12.95" customHeight="1" x14ac:dyDescent="0.25">
      <c r="B34" s="78">
        <v>21</v>
      </c>
      <c r="C34" s="79" t="s">
        <v>219</v>
      </c>
      <c r="D34" s="84"/>
      <c r="E34" s="87"/>
      <c r="F34" s="84"/>
      <c r="G34" s="87"/>
      <c r="H34" s="84"/>
      <c r="I34" s="87"/>
    </row>
    <row r="35" spans="2:9" ht="12.95" customHeight="1" x14ac:dyDescent="0.25">
      <c r="B35" s="77">
        <v>22</v>
      </c>
      <c r="C35" s="74" t="s">
        <v>220</v>
      </c>
      <c r="D35" s="83"/>
      <c r="E35" s="86"/>
      <c r="F35" s="83"/>
      <c r="G35" s="86"/>
      <c r="H35" s="83"/>
      <c r="I35" s="86"/>
    </row>
    <row r="36" spans="2:9" ht="12.95" customHeight="1" x14ac:dyDescent="0.25">
      <c r="B36" s="78">
        <v>23</v>
      </c>
      <c r="C36" s="79" t="s">
        <v>221</v>
      </c>
      <c r="D36" s="84"/>
      <c r="E36" s="87"/>
      <c r="F36" s="84"/>
      <c r="G36" s="87"/>
      <c r="H36" s="84"/>
      <c r="I36" s="87"/>
    </row>
    <row r="37" spans="2:9" ht="12.95" customHeight="1" x14ac:dyDescent="0.25">
      <c r="B37" s="77" t="s">
        <v>128</v>
      </c>
      <c r="C37" s="74"/>
      <c r="D37" s="85" t="s">
        <v>10</v>
      </c>
      <c r="E37" s="88">
        <f>+SUM(E13:E36)</f>
        <v>6</v>
      </c>
      <c r="F37" s="85" t="s">
        <v>10</v>
      </c>
      <c r="G37" s="88">
        <f>+SUM(G13:G36)</f>
        <v>12</v>
      </c>
      <c r="H37" s="85" t="s">
        <v>10</v>
      </c>
      <c r="I37" s="88">
        <f>+SUM(I13:I36)</f>
        <v>8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zoomScale="70" zoomScaleNormal="70" zoomScaleSheetLayoutView="70" workbookViewId="0">
      <selection activeCell="O55" sqref="O55"/>
    </sheetView>
  </sheetViews>
  <sheetFormatPr baseColWidth="10" defaultColWidth="11.42578125" defaultRowHeight="15" x14ac:dyDescent="0.25"/>
  <cols>
    <col min="1" max="1" width="4.7109375" style="72" customWidth="1"/>
    <col min="2" max="9" width="15.7109375" style="72" customWidth="1"/>
    <col min="10" max="16384" width="11.42578125" style="72"/>
  </cols>
  <sheetData>
    <row r="2" spans="2:9" ht="21" x14ac:dyDescent="0.25">
      <c r="B2" s="134" t="str">
        <f>"PROGRAMA DE OPERACIÓN DEL SERVICIO ("&amp;B7&amp;" - "&amp;C7&amp;")"</f>
        <v>PROGRAMA DE OPERACIÓN DEL SERVICIO (3D - REGRESO)</v>
      </c>
      <c r="C2" s="134"/>
      <c r="D2" s="134"/>
      <c r="E2" s="134"/>
      <c r="F2" s="134"/>
      <c r="G2" s="134"/>
      <c r="H2" s="134"/>
      <c r="I2" s="134"/>
    </row>
    <row r="4" spans="2:9" s="73" customFormat="1" x14ac:dyDescent="0.25">
      <c r="B4" s="73" t="s">
        <v>18</v>
      </c>
    </row>
    <row r="6" spans="2:9" x14ac:dyDescent="0.25">
      <c r="B6" s="75" t="s">
        <v>0</v>
      </c>
      <c r="C6" s="75" t="s">
        <v>1</v>
      </c>
      <c r="D6" s="75" t="s">
        <v>4</v>
      </c>
      <c r="E6" s="75" t="s">
        <v>5</v>
      </c>
      <c r="F6" s="75" t="s">
        <v>31</v>
      </c>
      <c r="G6" s="80"/>
    </row>
    <row r="7" spans="2:9" x14ac:dyDescent="0.25">
      <c r="B7" s="82" t="s">
        <v>224</v>
      </c>
      <c r="C7" s="82" t="s">
        <v>199</v>
      </c>
      <c r="D7" s="82" t="str">
        <f>+'Operador L3'!E39</f>
        <v>Playa Blanca</v>
      </c>
      <c r="E7" s="82" t="str">
        <f>+'Operador L3'!G39</f>
        <v>Relún</v>
      </c>
      <c r="F7" s="82" t="str">
        <f>+'Operador L3'!I8</f>
        <v>Estival</v>
      </c>
      <c r="G7" s="80"/>
    </row>
    <row r="9" spans="2:9" s="73" customFormat="1" x14ac:dyDescent="0.25">
      <c r="B9" s="73" t="s">
        <v>24</v>
      </c>
    </row>
    <row r="11" spans="2:9" ht="22.5" customHeight="1" x14ac:dyDescent="0.25">
      <c r="B11" s="160" t="s">
        <v>25</v>
      </c>
      <c r="C11" s="160" t="s">
        <v>35</v>
      </c>
      <c r="D11" s="161" t="s">
        <v>2</v>
      </c>
      <c r="E11" s="161"/>
      <c r="F11" s="161" t="s">
        <v>11</v>
      </c>
      <c r="G11" s="161"/>
      <c r="H11" s="161" t="s">
        <v>106</v>
      </c>
      <c r="I11" s="161"/>
    </row>
    <row r="12" spans="2:9" ht="30" x14ac:dyDescent="0.25">
      <c r="B12" s="160"/>
      <c r="C12" s="160"/>
      <c r="D12" s="76" t="s">
        <v>26</v>
      </c>
      <c r="E12" s="76" t="s">
        <v>27</v>
      </c>
      <c r="F12" s="76" t="s">
        <v>26</v>
      </c>
      <c r="G12" s="76" t="s">
        <v>27</v>
      </c>
      <c r="H12" s="76" t="s">
        <v>26</v>
      </c>
      <c r="I12" s="76" t="s">
        <v>27</v>
      </c>
    </row>
    <row r="13" spans="2:9" ht="12.95" customHeight="1" x14ac:dyDescent="0.25">
      <c r="B13" s="77">
        <v>0</v>
      </c>
      <c r="C13" s="74" t="s">
        <v>107</v>
      </c>
      <c r="D13" s="83"/>
      <c r="E13" s="86"/>
      <c r="F13" s="83"/>
      <c r="G13" s="86"/>
      <c r="H13" s="83"/>
      <c r="I13" s="86"/>
    </row>
    <row r="14" spans="2:9" ht="12.95" customHeight="1" x14ac:dyDescent="0.25">
      <c r="B14" s="78">
        <v>1</v>
      </c>
      <c r="C14" s="79" t="s">
        <v>108</v>
      </c>
      <c r="D14" s="84"/>
      <c r="E14" s="87"/>
      <c r="F14" s="84"/>
      <c r="G14" s="87"/>
      <c r="H14" s="84"/>
      <c r="I14" s="87"/>
    </row>
    <row r="15" spans="2:9" ht="12.95" customHeight="1" x14ac:dyDescent="0.25">
      <c r="B15" s="77">
        <v>2</v>
      </c>
      <c r="C15" s="74" t="s">
        <v>109</v>
      </c>
      <c r="D15" s="83"/>
      <c r="E15" s="86"/>
      <c r="F15" s="83"/>
      <c r="G15" s="86"/>
      <c r="H15" s="83"/>
      <c r="I15" s="86"/>
    </row>
    <row r="16" spans="2:9" ht="12.95" customHeight="1" x14ac:dyDescent="0.25">
      <c r="B16" s="78">
        <v>3</v>
      </c>
      <c r="C16" s="79" t="s">
        <v>110</v>
      </c>
      <c r="D16" s="84"/>
      <c r="E16" s="87"/>
      <c r="F16" s="84"/>
      <c r="G16" s="87"/>
      <c r="H16" s="84"/>
      <c r="I16" s="87"/>
    </row>
    <row r="17" spans="2:9" ht="12.95" customHeight="1" x14ac:dyDescent="0.25">
      <c r="B17" s="77">
        <v>4</v>
      </c>
      <c r="C17" s="74" t="s">
        <v>111</v>
      </c>
      <c r="D17" s="83"/>
      <c r="E17" s="86"/>
      <c r="F17" s="83"/>
      <c r="G17" s="86"/>
      <c r="H17" s="83"/>
      <c r="I17" s="86"/>
    </row>
    <row r="18" spans="2:9" ht="12.95" customHeight="1" x14ac:dyDescent="0.25">
      <c r="B18" s="78">
        <v>5</v>
      </c>
      <c r="C18" s="79" t="s">
        <v>112</v>
      </c>
      <c r="D18" s="84"/>
      <c r="E18" s="87"/>
      <c r="F18" s="84"/>
      <c r="G18" s="87"/>
      <c r="H18" s="84"/>
      <c r="I18" s="87"/>
    </row>
    <row r="19" spans="2:9" ht="12.95" customHeight="1" x14ac:dyDescent="0.25">
      <c r="B19" s="77">
        <v>6</v>
      </c>
      <c r="C19" s="74" t="s">
        <v>113</v>
      </c>
      <c r="D19" s="83"/>
      <c r="E19" s="86"/>
      <c r="F19" s="83"/>
      <c r="G19" s="86"/>
      <c r="H19" s="83"/>
      <c r="I19" s="86"/>
    </row>
    <row r="20" spans="2:9" ht="12.95" customHeight="1" x14ac:dyDescent="0.25">
      <c r="B20" s="78">
        <v>7</v>
      </c>
      <c r="C20" s="79" t="s">
        <v>114</v>
      </c>
      <c r="D20" s="84"/>
      <c r="E20" s="87"/>
      <c r="F20" s="84"/>
      <c r="G20" s="87"/>
      <c r="H20" s="84"/>
      <c r="I20" s="87"/>
    </row>
    <row r="21" spans="2:9" ht="12.95" customHeight="1" x14ac:dyDescent="0.25">
      <c r="B21" s="77">
        <v>8</v>
      </c>
      <c r="C21" s="74" t="s">
        <v>115</v>
      </c>
      <c r="D21" s="83"/>
      <c r="E21" s="86"/>
      <c r="F21" s="83"/>
      <c r="G21" s="86"/>
      <c r="H21" s="83"/>
      <c r="I21" s="86"/>
    </row>
    <row r="22" spans="2:9" ht="12.95" customHeight="1" x14ac:dyDescent="0.25">
      <c r="B22" s="78">
        <v>9</v>
      </c>
      <c r="C22" s="79" t="s">
        <v>116</v>
      </c>
      <c r="D22" s="84"/>
      <c r="E22" s="87"/>
      <c r="F22" s="84"/>
      <c r="G22" s="87"/>
      <c r="H22" s="84"/>
      <c r="I22" s="87"/>
    </row>
    <row r="23" spans="2:9" ht="12.95" customHeight="1" x14ac:dyDescent="0.25">
      <c r="B23" s="77">
        <v>10</v>
      </c>
      <c r="C23" s="74" t="s">
        <v>117</v>
      </c>
      <c r="D23" s="83"/>
      <c r="E23" s="86"/>
      <c r="F23" s="83"/>
      <c r="G23" s="86"/>
      <c r="H23" s="83"/>
      <c r="I23" s="86"/>
    </row>
    <row r="24" spans="2:9" ht="12.95" customHeight="1" x14ac:dyDescent="0.25">
      <c r="B24" s="78">
        <v>11</v>
      </c>
      <c r="C24" s="79" t="s">
        <v>118</v>
      </c>
      <c r="D24" s="84"/>
      <c r="E24" s="87"/>
      <c r="F24" s="84"/>
      <c r="G24" s="87"/>
      <c r="H24" s="84"/>
      <c r="I24" s="87"/>
    </row>
    <row r="25" spans="2:9" ht="12.95" customHeight="1" x14ac:dyDescent="0.25">
      <c r="B25" s="77">
        <v>12</v>
      </c>
      <c r="C25" s="74" t="s">
        <v>119</v>
      </c>
      <c r="D25" s="83"/>
      <c r="E25" s="86"/>
      <c r="F25" s="83"/>
      <c r="G25" s="86"/>
      <c r="H25" s="83"/>
      <c r="I25" s="86"/>
    </row>
    <row r="26" spans="2:9" ht="12.95" customHeight="1" x14ac:dyDescent="0.25">
      <c r="B26" s="78">
        <v>13</v>
      </c>
      <c r="C26" s="79" t="s">
        <v>120</v>
      </c>
      <c r="D26" s="84" t="s">
        <v>28</v>
      </c>
      <c r="E26" s="87">
        <v>1</v>
      </c>
      <c r="F26" s="84" t="s">
        <v>28</v>
      </c>
      <c r="G26" s="87">
        <v>1</v>
      </c>
      <c r="H26" s="84" t="s">
        <v>28</v>
      </c>
      <c r="I26" s="87">
        <v>1</v>
      </c>
    </row>
    <row r="27" spans="2:9" ht="12.95" customHeight="1" x14ac:dyDescent="0.25">
      <c r="B27" s="77">
        <v>14</v>
      </c>
      <c r="C27" s="74" t="s">
        <v>121</v>
      </c>
      <c r="D27" s="83" t="s">
        <v>28</v>
      </c>
      <c r="E27" s="86">
        <v>1</v>
      </c>
      <c r="F27" s="83" t="s">
        <v>28</v>
      </c>
      <c r="G27" s="86">
        <v>1</v>
      </c>
      <c r="H27" s="83" t="s">
        <v>28</v>
      </c>
      <c r="I27" s="86">
        <v>1</v>
      </c>
    </row>
    <row r="28" spans="2:9" ht="12.95" customHeight="1" x14ac:dyDescent="0.25">
      <c r="B28" s="78">
        <v>15</v>
      </c>
      <c r="C28" s="79" t="s">
        <v>122</v>
      </c>
      <c r="D28" s="84" t="s">
        <v>28</v>
      </c>
      <c r="E28" s="87">
        <v>1</v>
      </c>
      <c r="F28" s="84" t="s">
        <v>28</v>
      </c>
      <c r="G28" s="87">
        <v>2</v>
      </c>
      <c r="H28" s="84" t="s">
        <v>28</v>
      </c>
      <c r="I28" s="87">
        <v>1</v>
      </c>
    </row>
    <row r="29" spans="2:9" ht="12.95" customHeight="1" x14ac:dyDescent="0.25">
      <c r="B29" s="77">
        <v>16</v>
      </c>
      <c r="C29" s="74" t="s">
        <v>123</v>
      </c>
      <c r="D29" s="83" t="s">
        <v>28</v>
      </c>
      <c r="E29" s="86">
        <v>1</v>
      </c>
      <c r="F29" s="83" t="s">
        <v>28</v>
      </c>
      <c r="G29" s="86">
        <v>2</v>
      </c>
      <c r="H29" s="83" t="s">
        <v>28</v>
      </c>
      <c r="I29" s="86">
        <v>1</v>
      </c>
    </row>
    <row r="30" spans="2:9" ht="12.95" customHeight="1" x14ac:dyDescent="0.25">
      <c r="B30" s="78">
        <v>17</v>
      </c>
      <c r="C30" s="79" t="s">
        <v>124</v>
      </c>
      <c r="D30" s="84" t="s">
        <v>29</v>
      </c>
      <c r="E30" s="87">
        <v>1</v>
      </c>
      <c r="F30" s="84" t="s">
        <v>28</v>
      </c>
      <c r="G30" s="87">
        <v>2</v>
      </c>
      <c r="H30" s="84" t="s">
        <v>28</v>
      </c>
      <c r="I30" s="87">
        <v>1</v>
      </c>
    </row>
    <row r="31" spans="2:9" ht="12.95" customHeight="1" x14ac:dyDescent="0.25">
      <c r="B31" s="77">
        <v>18</v>
      </c>
      <c r="C31" s="74" t="s">
        <v>125</v>
      </c>
      <c r="D31" s="83" t="s">
        <v>30</v>
      </c>
      <c r="E31" s="86">
        <v>1</v>
      </c>
      <c r="F31" s="83" t="s">
        <v>28</v>
      </c>
      <c r="G31" s="86">
        <v>1</v>
      </c>
      <c r="H31" s="83" t="s">
        <v>28</v>
      </c>
      <c r="I31" s="86">
        <v>1</v>
      </c>
    </row>
    <row r="32" spans="2:9" ht="12.95" customHeight="1" x14ac:dyDescent="0.25">
      <c r="B32" s="78">
        <v>19</v>
      </c>
      <c r="C32" s="79" t="s">
        <v>126</v>
      </c>
      <c r="D32" s="84"/>
      <c r="E32" s="87"/>
      <c r="F32" s="84"/>
      <c r="G32" s="87"/>
      <c r="H32" s="84" t="s">
        <v>28</v>
      </c>
      <c r="I32" s="87">
        <v>1</v>
      </c>
    </row>
    <row r="33" spans="2:9" ht="12.95" customHeight="1" x14ac:dyDescent="0.25">
      <c r="B33" s="77">
        <v>20</v>
      </c>
      <c r="C33" s="74" t="s">
        <v>127</v>
      </c>
      <c r="D33" s="83"/>
      <c r="E33" s="86"/>
      <c r="F33" s="83"/>
      <c r="G33" s="86"/>
      <c r="H33" s="83"/>
      <c r="I33" s="86"/>
    </row>
    <row r="34" spans="2:9" ht="12.95" customHeight="1" x14ac:dyDescent="0.25">
      <c r="B34" s="78">
        <v>21</v>
      </c>
      <c r="C34" s="79" t="s">
        <v>219</v>
      </c>
      <c r="D34" s="84"/>
      <c r="E34" s="87"/>
      <c r="F34" s="84"/>
      <c r="G34" s="87"/>
      <c r="H34" s="84"/>
      <c r="I34" s="87"/>
    </row>
    <row r="35" spans="2:9" ht="12.95" customHeight="1" x14ac:dyDescent="0.25">
      <c r="B35" s="77">
        <v>22</v>
      </c>
      <c r="C35" s="74" t="s">
        <v>220</v>
      </c>
      <c r="D35" s="83"/>
      <c r="E35" s="86"/>
      <c r="F35" s="83"/>
      <c r="G35" s="86"/>
      <c r="H35" s="83"/>
      <c r="I35" s="86"/>
    </row>
    <row r="36" spans="2:9" ht="12.95" customHeight="1" x14ac:dyDescent="0.25">
      <c r="B36" s="78">
        <v>23</v>
      </c>
      <c r="C36" s="79" t="s">
        <v>221</v>
      </c>
      <c r="D36" s="84"/>
      <c r="E36" s="87"/>
      <c r="F36" s="84"/>
      <c r="G36" s="87"/>
      <c r="H36" s="84"/>
      <c r="I36" s="87"/>
    </row>
    <row r="37" spans="2:9" ht="12.95" customHeight="1" x14ac:dyDescent="0.25">
      <c r="B37" s="77" t="s">
        <v>128</v>
      </c>
      <c r="C37" s="74"/>
      <c r="D37" s="85" t="s">
        <v>10</v>
      </c>
      <c r="E37" s="88">
        <f>+SUM(E13:E36)</f>
        <v>6</v>
      </c>
      <c r="F37" s="85" t="s">
        <v>10</v>
      </c>
      <c r="G37" s="88">
        <f>+SUM(G13:G36)</f>
        <v>9</v>
      </c>
      <c r="H37" s="85" t="s">
        <v>10</v>
      </c>
      <c r="I37" s="88">
        <f>+SUM(I13:I36)</f>
        <v>7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32</vt:i4>
      </vt:variant>
    </vt:vector>
  </HeadingPairs>
  <TitlesOfParts>
    <vt:vector size="51" baseType="lpstr">
      <vt:lpstr>Datos</vt:lpstr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D 3D-I</vt:lpstr>
      <vt:lpstr>D 3D-R</vt:lpstr>
      <vt:lpstr>3A-I</vt:lpstr>
      <vt:lpstr>3A-R</vt:lpstr>
      <vt:lpstr>3B-I</vt:lpstr>
      <vt:lpstr>3B-R</vt:lpstr>
      <vt:lpstr>3C-I</vt:lpstr>
      <vt:lpstr>3C-R</vt:lpstr>
      <vt:lpstr>3D-I</vt:lpstr>
      <vt:lpstr>3D-R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'3D-I'!Área_de_impresión</vt:lpstr>
      <vt:lpstr>'3D-R'!Área_de_impresión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'D 3D-I'!Área_de_impresión</vt:lpstr>
      <vt:lpstr>'D 3D-R'!Área_de_impresión</vt:lpstr>
      <vt:lpstr>'Operador L3'!Área_de_impresión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2015-12-15T20:36:44Z</cp:lastPrinted>
  <dcterms:created xsi:type="dcterms:W3CDTF">2014-10-27T12:32:12Z</dcterms:created>
  <dcterms:modified xsi:type="dcterms:W3CDTF">2017-01-03T20:55:17Z</dcterms:modified>
</cp:coreProperties>
</file>